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1340" windowHeight="5640"/>
  </bookViews>
  <sheets>
    <sheet name="Лист1" sheetId="1" r:id="rId1"/>
    <sheet name="Лист2" sheetId="2" r:id="rId2"/>
    <sheet name="Лист3" sheetId="3" r:id="rId3"/>
  </sheets>
  <definedNames>
    <definedName name="Z_5D16DDA5_120A_4558_98C8_9E11656615F4_.wvu.Cols" localSheetId="0" hidden="1">Лист1!$C:$C</definedName>
    <definedName name="Z_5D16DDA5_120A_4558_98C8_9E11656615F4_.wvu.Rows" localSheetId="0" hidden="1">Лист1!$169:$169,Лист1!#REF!</definedName>
    <definedName name="Z_C8E9CFCC_4BFB_469F_B96D_4B8E27B4506E_.wvu.Cols" localSheetId="0" hidden="1">Лист1!$C:$C</definedName>
    <definedName name="Z_C8E9CFCC_4BFB_469F_B96D_4B8E27B4506E_.wvu.Rows" localSheetId="0" hidden="1">Лист1!$1:$1,Лист1!$198:$198,Лист1!$202:$202</definedName>
  </definedNames>
  <calcPr calcId="144525"/>
  <customWorkbookViews>
    <customWorkbookView name="User - Личное представление" guid="{5D16DDA5-120A-4558-98C8-9E11656615F4}" mergeInterval="0" personalView="1" maximized="1" windowWidth="1276" windowHeight="822" activeSheetId="1"/>
    <customWorkbookView name="Admin - Личное представление" guid="{C8E9CFCC-4BFB-469F-B96D-4B8E27B4506E}" mergeInterval="0" personalView="1" maximized="1" windowWidth="1276" windowHeight="795" activeSheetId="1"/>
  </customWorkbookViews>
</workbook>
</file>

<file path=xl/calcChain.xml><?xml version="1.0" encoding="utf-8"?>
<calcChain xmlns="http://schemas.openxmlformats.org/spreadsheetml/2006/main">
  <c r="H199" i="1" l="1"/>
  <c r="G199" i="1"/>
  <c r="L196" i="1"/>
  <c r="K196" i="1"/>
  <c r="J196" i="1"/>
  <c r="L195" i="1"/>
  <c r="K195" i="1"/>
  <c r="J195" i="1"/>
  <c r="L194" i="1"/>
  <c r="K194" i="1"/>
  <c r="J194" i="1"/>
  <c r="L193" i="1"/>
  <c r="K193" i="1"/>
  <c r="J193" i="1"/>
  <c r="K192" i="1"/>
  <c r="J192" i="1"/>
  <c r="I196" i="1"/>
  <c r="I195" i="1"/>
  <c r="I194" i="1"/>
  <c r="I193" i="1"/>
  <c r="I192" i="1"/>
  <c r="L192" i="1" s="1"/>
  <c r="F196" i="1"/>
  <c r="F195" i="1"/>
  <c r="F194" i="1"/>
  <c r="F193" i="1"/>
  <c r="F192" i="1"/>
  <c r="E164" i="1"/>
  <c r="E191" i="1" s="1"/>
  <c r="H191" i="1"/>
  <c r="H171" i="1"/>
  <c r="G171" i="1"/>
  <c r="E171" i="1"/>
  <c r="D171" i="1"/>
  <c r="K172" i="1"/>
  <c r="J172" i="1"/>
  <c r="I172" i="1"/>
  <c r="F172" i="1"/>
  <c r="E182" i="1"/>
  <c r="D182" i="1"/>
  <c r="K179" i="1"/>
  <c r="J179" i="1"/>
  <c r="I179" i="1"/>
  <c r="L179" i="1" s="1"/>
  <c r="I178" i="1"/>
  <c r="F177" i="1"/>
  <c r="F176" i="1"/>
  <c r="F175" i="1"/>
  <c r="F174" i="1"/>
  <c r="F173" i="1"/>
  <c r="K178" i="1"/>
  <c r="J178" i="1"/>
  <c r="F178" i="1"/>
  <c r="L178" i="1" s="1"/>
  <c r="I177" i="1"/>
  <c r="L177" i="1" s="1"/>
  <c r="I176" i="1"/>
  <c r="I175" i="1"/>
  <c r="L175" i="1" s="1"/>
  <c r="I174" i="1"/>
  <c r="L174" i="1" s="1"/>
  <c r="I173" i="1"/>
  <c r="L173" i="1" s="1"/>
  <c r="K177" i="1"/>
  <c r="J177" i="1"/>
  <c r="L176" i="1"/>
  <c r="K176" i="1"/>
  <c r="J176" i="1"/>
  <c r="K175" i="1"/>
  <c r="J175" i="1"/>
  <c r="K174" i="1"/>
  <c r="J174" i="1"/>
  <c r="K173" i="1"/>
  <c r="J173" i="1"/>
  <c r="K168" i="1"/>
  <c r="J168" i="1"/>
  <c r="K167" i="1"/>
  <c r="J167" i="1"/>
  <c r="F162" i="1"/>
  <c r="K162" i="1"/>
  <c r="J162" i="1"/>
  <c r="I162" i="1"/>
  <c r="K156" i="1"/>
  <c r="J156" i="1"/>
  <c r="K155" i="1"/>
  <c r="J155" i="1"/>
  <c r="I156" i="1"/>
  <c r="L156" i="1" s="1"/>
  <c r="I155" i="1"/>
  <c r="L155" i="1" s="1"/>
  <c r="K144" i="1"/>
  <c r="J144" i="1"/>
  <c r="K143" i="1"/>
  <c r="J143" i="1"/>
  <c r="F144" i="1"/>
  <c r="L144" i="1" s="1"/>
  <c r="F143" i="1"/>
  <c r="L143" i="1" s="1"/>
  <c r="F139" i="1"/>
  <c r="F138" i="1"/>
  <c r="K133" i="1"/>
  <c r="J133" i="1"/>
  <c r="F133" i="1"/>
  <c r="L133" i="1" s="1"/>
  <c r="J129" i="1"/>
  <c r="F129" i="1"/>
  <c r="L129" i="1" s="1"/>
  <c r="K129" i="1"/>
  <c r="K128" i="1"/>
  <c r="K154" i="1"/>
  <c r="J154" i="1"/>
  <c r="F154" i="1"/>
  <c r="L154" i="1" s="1"/>
  <c r="H118" i="1"/>
  <c r="K114" i="1"/>
  <c r="J114" i="1"/>
  <c r="I114" i="1"/>
  <c r="F114" i="1"/>
  <c r="E105" i="1"/>
  <c r="D105" i="1"/>
  <c r="D191" i="1" s="1"/>
  <c r="I108" i="1"/>
  <c r="K108" i="1"/>
  <c r="J108" i="1"/>
  <c r="F108" i="1"/>
  <c r="K107" i="1"/>
  <c r="J107" i="1"/>
  <c r="I107" i="1"/>
  <c r="F107" i="1"/>
  <c r="L172" i="1" l="1"/>
  <c r="L162" i="1"/>
  <c r="L107" i="1"/>
  <c r="L114" i="1"/>
  <c r="L108" i="1"/>
  <c r="K102" i="1"/>
  <c r="K101" i="1"/>
  <c r="I102" i="1"/>
  <c r="I101" i="1"/>
  <c r="I100" i="1"/>
  <c r="K82" i="1"/>
  <c r="J82" i="1"/>
  <c r="I82" i="1"/>
  <c r="H81" i="1"/>
  <c r="G81" i="1"/>
  <c r="E81" i="1"/>
  <c r="K81" i="1" s="1"/>
  <c r="D81" i="1"/>
  <c r="F82" i="1"/>
  <c r="H83" i="1"/>
  <c r="G83" i="1"/>
  <c r="E83" i="1"/>
  <c r="K83" i="1" s="1"/>
  <c r="D83" i="1"/>
  <c r="J83" i="1" s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0" i="1"/>
  <c r="J80" i="1"/>
  <c r="K79" i="1"/>
  <c r="J79" i="1"/>
  <c r="K78" i="1"/>
  <c r="J78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0" i="1"/>
  <c r="I79" i="1"/>
  <c r="I78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0" i="1"/>
  <c r="F79" i="1"/>
  <c r="F78" i="1"/>
  <c r="J74" i="1"/>
  <c r="J71" i="1"/>
  <c r="E70" i="1"/>
  <c r="D70" i="1"/>
  <c r="I83" i="1" l="1"/>
  <c r="L82" i="1"/>
  <c r="F83" i="1"/>
  <c r="L83" i="1" s="1"/>
  <c r="L78" i="1"/>
  <c r="L80" i="1"/>
  <c r="L84" i="1"/>
  <c r="L86" i="1"/>
  <c r="L88" i="1"/>
  <c r="L90" i="1"/>
  <c r="L92" i="1"/>
  <c r="L94" i="1"/>
  <c r="L96" i="1"/>
  <c r="F81" i="1"/>
  <c r="L81" i="1" s="1"/>
  <c r="J81" i="1"/>
  <c r="L79" i="1"/>
  <c r="L85" i="1"/>
  <c r="L87" i="1"/>
  <c r="L89" i="1"/>
  <c r="L91" i="1"/>
  <c r="L93" i="1"/>
  <c r="L95" i="1"/>
  <c r="G70" i="1"/>
  <c r="G65" i="1" s="1"/>
  <c r="K37" i="1"/>
  <c r="K36" i="1"/>
  <c r="J37" i="1"/>
  <c r="J36" i="1"/>
  <c r="J35" i="1"/>
  <c r="F37" i="1"/>
  <c r="L37" i="1" s="1"/>
  <c r="E34" i="1"/>
  <c r="F34" i="1" s="1"/>
  <c r="F36" i="1"/>
  <c r="L36" i="1" s="1"/>
  <c r="G34" i="1"/>
  <c r="J34" i="1" s="1"/>
  <c r="D45" i="1"/>
  <c r="J45" i="1" s="1"/>
  <c r="D40" i="1"/>
  <c r="D39" i="1" s="1"/>
  <c r="K181" i="1"/>
  <c r="J181" i="1"/>
  <c r="I77" i="1"/>
  <c r="K122" i="1"/>
  <c r="K121" i="1"/>
  <c r="F97" i="1"/>
  <c r="H97" i="1"/>
  <c r="I97" i="1" s="1"/>
  <c r="J97" i="1"/>
  <c r="F98" i="1"/>
  <c r="I98" i="1"/>
  <c r="J98" i="1"/>
  <c r="K98" i="1"/>
  <c r="F59" i="1"/>
  <c r="I59" i="1"/>
  <c r="J59" i="1"/>
  <c r="K59" i="1"/>
  <c r="F60" i="1"/>
  <c r="I60" i="1"/>
  <c r="J60" i="1"/>
  <c r="K60" i="1"/>
  <c r="F61" i="1"/>
  <c r="I61" i="1"/>
  <c r="J61" i="1"/>
  <c r="K61" i="1"/>
  <c r="F62" i="1"/>
  <c r="I62" i="1"/>
  <c r="J186" i="1"/>
  <c r="F189" i="1"/>
  <c r="L189" i="1" s="1"/>
  <c r="J189" i="1"/>
  <c r="F128" i="1"/>
  <c r="L128" i="1" s="1"/>
  <c r="J128" i="1"/>
  <c r="G105" i="1"/>
  <c r="I105" i="1" s="1"/>
  <c r="D15" i="1"/>
  <c r="D14" i="1" s="1"/>
  <c r="D26" i="1"/>
  <c r="D23" i="1" s="1"/>
  <c r="J23" i="1" s="1"/>
  <c r="D66" i="1"/>
  <c r="D65" i="1" s="1"/>
  <c r="I206" i="1"/>
  <c r="L206" i="1" s="1"/>
  <c r="I205" i="1"/>
  <c r="L205" i="1" s="1"/>
  <c r="I204" i="1"/>
  <c r="L204" i="1" s="1"/>
  <c r="F202" i="1"/>
  <c r="I202" i="1"/>
  <c r="D109" i="1"/>
  <c r="D118" i="1"/>
  <c r="D123" i="1"/>
  <c r="D158" i="1"/>
  <c r="D164" i="1"/>
  <c r="D169" i="1"/>
  <c r="F169" i="1" s="1"/>
  <c r="J182" i="1"/>
  <c r="E123" i="1"/>
  <c r="F123" i="1" s="1"/>
  <c r="E109" i="1"/>
  <c r="E118" i="1"/>
  <c r="K118" i="1" s="1"/>
  <c r="E158" i="1"/>
  <c r="F171" i="1"/>
  <c r="E186" i="1"/>
  <c r="G109" i="1"/>
  <c r="G118" i="1"/>
  <c r="I118" i="1" s="1"/>
  <c r="G123" i="1"/>
  <c r="G191" i="1" s="1"/>
  <c r="G158" i="1"/>
  <c r="G164" i="1"/>
  <c r="G169" i="1"/>
  <c r="I171" i="1"/>
  <c r="H169" i="1"/>
  <c r="K169" i="1" s="1"/>
  <c r="H164" i="1"/>
  <c r="H109" i="1"/>
  <c r="H123" i="1"/>
  <c r="I123" i="1" s="1"/>
  <c r="H158" i="1"/>
  <c r="I158" i="1" s="1"/>
  <c r="F200" i="1"/>
  <c r="I200" i="1"/>
  <c r="F198" i="1"/>
  <c r="I198" i="1"/>
  <c r="F197" i="1"/>
  <c r="I197" i="1"/>
  <c r="F190" i="1"/>
  <c r="L190" i="1" s="1"/>
  <c r="F188" i="1"/>
  <c r="L188" i="1" s="1"/>
  <c r="F184" i="1"/>
  <c r="L184" i="1" s="1"/>
  <c r="F183" i="1"/>
  <c r="L183" i="1" s="1"/>
  <c r="F182" i="1"/>
  <c r="L182" i="1" s="1"/>
  <c r="I181" i="1"/>
  <c r="L181" i="1" s="1"/>
  <c r="F180" i="1"/>
  <c r="L180" i="1" s="1"/>
  <c r="F170" i="1"/>
  <c r="I170" i="1"/>
  <c r="F168" i="1"/>
  <c r="L168" i="1" s="1"/>
  <c r="F167" i="1"/>
  <c r="L167" i="1" s="1"/>
  <c r="F166" i="1"/>
  <c r="I166" i="1"/>
  <c r="F165" i="1"/>
  <c r="L165" i="1" s="1"/>
  <c r="I164" i="1"/>
  <c r="F163" i="1"/>
  <c r="L163" i="1" s="1"/>
  <c r="F161" i="1"/>
  <c r="I161" i="1"/>
  <c r="F160" i="1"/>
  <c r="I160" i="1"/>
  <c r="F159" i="1"/>
  <c r="I159" i="1"/>
  <c r="F158" i="1"/>
  <c r="F157" i="1"/>
  <c r="L157" i="1" s="1"/>
  <c r="F153" i="1"/>
  <c r="L153" i="1" s="1"/>
  <c r="F152" i="1"/>
  <c r="L152" i="1" s="1"/>
  <c r="F151" i="1"/>
  <c r="L151" i="1" s="1"/>
  <c r="F150" i="1"/>
  <c r="L150" i="1" s="1"/>
  <c r="F149" i="1"/>
  <c r="L149" i="1" s="1"/>
  <c r="F148" i="1"/>
  <c r="L148" i="1" s="1"/>
  <c r="F147" i="1"/>
  <c r="L147" i="1" s="1"/>
  <c r="F146" i="1"/>
  <c r="I146" i="1"/>
  <c r="F145" i="1"/>
  <c r="L145" i="1" s="1"/>
  <c r="F142" i="1"/>
  <c r="L142" i="1" s="1"/>
  <c r="F141" i="1"/>
  <c r="L141" i="1" s="1"/>
  <c r="F140" i="1"/>
  <c r="L140" i="1" s="1"/>
  <c r="L139" i="1"/>
  <c r="L138" i="1"/>
  <c r="F137" i="1"/>
  <c r="L137" i="1" s="1"/>
  <c r="F136" i="1"/>
  <c r="L136" i="1" s="1"/>
  <c r="F135" i="1"/>
  <c r="L135" i="1" s="1"/>
  <c r="F134" i="1"/>
  <c r="L134" i="1" s="1"/>
  <c r="F132" i="1"/>
  <c r="L132" i="1" s="1"/>
  <c r="F131" i="1"/>
  <c r="L131" i="1" s="1"/>
  <c r="F130" i="1"/>
  <c r="L130" i="1" s="1"/>
  <c r="F127" i="1"/>
  <c r="L127" i="1" s="1"/>
  <c r="F126" i="1"/>
  <c r="L126" i="1" s="1"/>
  <c r="F125" i="1"/>
  <c r="L125" i="1" s="1"/>
  <c r="F124" i="1"/>
  <c r="L124" i="1" s="1"/>
  <c r="F122" i="1"/>
  <c r="L122" i="1" s="1"/>
  <c r="F121" i="1"/>
  <c r="L121" i="1" s="1"/>
  <c r="F120" i="1"/>
  <c r="I120" i="1"/>
  <c r="F119" i="1"/>
  <c r="I119" i="1"/>
  <c r="F117" i="1"/>
  <c r="L117" i="1" s="1"/>
  <c r="F116" i="1"/>
  <c r="L116" i="1" s="1"/>
  <c r="F115" i="1"/>
  <c r="L115" i="1" s="1"/>
  <c r="F113" i="1"/>
  <c r="I113" i="1"/>
  <c r="F112" i="1"/>
  <c r="L112" i="1" s="1"/>
  <c r="F111" i="1"/>
  <c r="I111" i="1"/>
  <c r="F110" i="1"/>
  <c r="I110" i="1"/>
  <c r="F106" i="1"/>
  <c r="I106" i="1"/>
  <c r="F105" i="1"/>
  <c r="E15" i="1"/>
  <c r="E21" i="1"/>
  <c r="K21" i="1" s="1"/>
  <c r="E24" i="1"/>
  <c r="F24" i="1" s="1"/>
  <c r="E26" i="1"/>
  <c r="K26" i="1" s="1"/>
  <c r="E40" i="1"/>
  <c r="E39" i="1" s="1"/>
  <c r="E45" i="1"/>
  <c r="E66" i="1"/>
  <c r="K66" i="1" s="1"/>
  <c r="H34" i="1"/>
  <c r="I34" i="1" s="1"/>
  <c r="H49" i="1"/>
  <c r="K49" i="1" s="1"/>
  <c r="H54" i="1"/>
  <c r="K54" i="1" s="1"/>
  <c r="H70" i="1"/>
  <c r="H65" i="1" s="1"/>
  <c r="H64" i="1" s="1"/>
  <c r="G49" i="1"/>
  <c r="J49" i="1" s="1"/>
  <c r="G54" i="1"/>
  <c r="J54" i="1" s="1"/>
  <c r="F102" i="1"/>
  <c r="L102" i="1" s="1"/>
  <c r="F100" i="1"/>
  <c r="L100" i="1" s="1"/>
  <c r="F77" i="1"/>
  <c r="L77" i="1" s="1"/>
  <c r="F76" i="1"/>
  <c r="L76" i="1" s="1"/>
  <c r="F75" i="1"/>
  <c r="L75" i="1" s="1"/>
  <c r="F74" i="1"/>
  <c r="L74" i="1" s="1"/>
  <c r="F73" i="1"/>
  <c r="L73" i="1" s="1"/>
  <c r="F72" i="1"/>
  <c r="L72" i="1" s="1"/>
  <c r="F71" i="1"/>
  <c r="L71" i="1" s="1"/>
  <c r="F69" i="1"/>
  <c r="L69" i="1" s="1"/>
  <c r="F68" i="1"/>
  <c r="L68" i="1" s="1"/>
  <c r="F67" i="1"/>
  <c r="L67" i="1" s="1"/>
  <c r="I58" i="1"/>
  <c r="L58" i="1" s="1"/>
  <c r="I57" i="1"/>
  <c r="L57" i="1" s="1"/>
  <c r="I56" i="1"/>
  <c r="L56" i="1" s="1"/>
  <c r="I55" i="1"/>
  <c r="L55" i="1" s="1"/>
  <c r="I53" i="1"/>
  <c r="L53" i="1" s="1"/>
  <c r="I52" i="1"/>
  <c r="L52" i="1" s="1"/>
  <c r="I51" i="1"/>
  <c r="L51" i="1" s="1"/>
  <c r="I50" i="1"/>
  <c r="L50" i="1" s="1"/>
  <c r="F47" i="1"/>
  <c r="I47" i="1"/>
  <c r="F46" i="1"/>
  <c r="L46" i="1" s="1"/>
  <c r="F44" i="1"/>
  <c r="L44" i="1" s="1"/>
  <c r="F43" i="1"/>
  <c r="L43" i="1" s="1"/>
  <c r="F42" i="1"/>
  <c r="L42" i="1" s="1"/>
  <c r="F41" i="1"/>
  <c r="L41" i="1" s="1"/>
  <c r="I38" i="1"/>
  <c r="L38" i="1" s="1"/>
  <c r="F35" i="1"/>
  <c r="I35" i="1"/>
  <c r="F32" i="1"/>
  <c r="I32" i="1"/>
  <c r="F31" i="1"/>
  <c r="I31" i="1"/>
  <c r="F30" i="1"/>
  <c r="I30" i="1"/>
  <c r="F29" i="1"/>
  <c r="I29" i="1"/>
  <c r="F28" i="1"/>
  <c r="I28" i="1"/>
  <c r="F27" i="1"/>
  <c r="I27" i="1"/>
  <c r="I26" i="1"/>
  <c r="F25" i="1"/>
  <c r="I25" i="1"/>
  <c r="I24" i="1"/>
  <c r="I23" i="1"/>
  <c r="F22" i="1"/>
  <c r="L22" i="1" s="1"/>
  <c r="F21" i="1"/>
  <c r="L21" i="1" s="1"/>
  <c r="F20" i="1"/>
  <c r="L20" i="1" s="1"/>
  <c r="F19" i="1"/>
  <c r="L19" i="1" s="1"/>
  <c r="F18" i="1"/>
  <c r="L18" i="1" s="1"/>
  <c r="F17" i="1"/>
  <c r="L17" i="1" s="1"/>
  <c r="F16" i="1"/>
  <c r="L16" i="1" s="1"/>
  <c r="J102" i="1"/>
  <c r="J22" i="1"/>
  <c r="J16" i="1"/>
  <c r="K16" i="1"/>
  <c r="J17" i="1"/>
  <c r="K17" i="1"/>
  <c r="J18" i="1"/>
  <c r="K18" i="1"/>
  <c r="J19" i="1"/>
  <c r="K19" i="1"/>
  <c r="J20" i="1"/>
  <c r="K20" i="1"/>
  <c r="J21" i="1"/>
  <c r="K22" i="1"/>
  <c r="J24" i="1"/>
  <c r="K24" i="1"/>
  <c r="J25" i="1"/>
  <c r="K25" i="1"/>
  <c r="J27" i="1"/>
  <c r="K27" i="1"/>
  <c r="J28" i="1"/>
  <c r="K28" i="1"/>
  <c r="J29" i="1"/>
  <c r="K29" i="1"/>
  <c r="J30" i="1"/>
  <c r="K30" i="1"/>
  <c r="K31" i="1"/>
  <c r="K32" i="1"/>
  <c r="K35" i="1"/>
  <c r="J38" i="1"/>
  <c r="K38" i="1"/>
  <c r="J41" i="1"/>
  <c r="K41" i="1"/>
  <c r="K42" i="1"/>
  <c r="K43" i="1"/>
  <c r="J44" i="1"/>
  <c r="K44" i="1"/>
  <c r="K46" i="1"/>
  <c r="J47" i="1"/>
  <c r="K47" i="1"/>
  <c r="J50" i="1"/>
  <c r="K50" i="1"/>
  <c r="J51" i="1"/>
  <c r="K51" i="1"/>
  <c r="J52" i="1"/>
  <c r="K52" i="1"/>
  <c r="K53" i="1"/>
  <c r="J55" i="1"/>
  <c r="K55" i="1"/>
  <c r="J56" i="1"/>
  <c r="K56" i="1"/>
  <c r="J57" i="1"/>
  <c r="J58" i="1"/>
  <c r="J67" i="1"/>
  <c r="K67" i="1"/>
  <c r="K68" i="1"/>
  <c r="K70" i="1"/>
  <c r="K71" i="1"/>
  <c r="J72" i="1"/>
  <c r="K72" i="1"/>
  <c r="J73" i="1"/>
  <c r="K73" i="1"/>
  <c r="K74" i="1"/>
  <c r="J75" i="1"/>
  <c r="K75" i="1"/>
  <c r="J76" i="1"/>
  <c r="K76" i="1"/>
  <c r="J77" i="1"/>
  <c r="K77" i="1"/>
  <c r="J100" i="1"/>
  <c r="K100" i="1"/>
  <c r="K105" i="1"/>
  <c r="J106" i="1"/>
  <c r="K106" i="1"/>
  <c r="J110" i="1"/>
  <c r="K110" i="1"/>
  <c r="J111" i="1"/>
  <c r="K111" i="1"/>
  <c r="J112" i="1"/>
  <c r="K112" i="1"/>
  <c r="J113" i="1"/>
  <c r="K113" i="1"/>
  <c r="J115" i="1"/>
  <c r="K115" i="1"/>
  <c r="J116" i="1"/>
  <c r="K116" i="1"/>
  <c r="K117" i="1"/>
  <c r="J119" i="1"/>
  <c r="K119" i="1"/>
  <c r="J120" i="1"/>
  <c r="K120" i="1"/>
  <c r="J121" i="1"/>
  <c r="J124" i="1"/>
  <c r="K124" i="1"/>
  <c r="J125" i="1"/>
  <c r="K125" i="1"/>
  <c r="J126" i="1"/>
  <c r="K126" i="1"/>
  <c r="J127" i="1"/>
  <c r="K127" i="1"/>
  <c r="J130" i="1"/>
  <c r="K130" i="1"/>
  <c r="J131" i="1"/>
  <c r="K131" i="1"/>
  <c r="J132" i="1"/>
  <c r="K132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7" i="1"/>
  <c r="K157" i="1"/>
  <c r="J159" i="1"/>
  <c r="K159" i="1"/>
  <c r="J160" i="1"/>
  <c r="K160" i="1"/>
  <c r="J161" i="1"/>
  <c r="K161" i="1"/>
  <c r="J163" i="1"/>
  <c r="K163" i="1"/>
  <c r="J165" i="1"/>
  <c r="K165" i="1"/>
  <c r="J166" i="1"/>
  <c r="K166" i="1"/>
  <c r="J180" i="1"/>
  <c r="K180" i="1"/>
  <c r="K182" i="1"/>
  <c r="J183" i="1"/>
  <c r="K183" i="1"/>
  <c r="J184" i="1"/>
  <c r="K184" i="1"/>
  <c r="J188" i="1"/>
  <c r="K188" i="1"/>
  <c r="J190" i="1"/>
  <c r="K190" i="1"/>
  <c r="J197" i="1"/>
  <c r="K197" i="1"/>
  <c r="J198" i="1"/>
  <c r="J200" i="1"/>
  <c r="K200" i="1"/>
  <c r="J202" i="1"/>
  <c r="K202" i="1"/>
  <c r="J205" i="1"/>
  <c r="K205" i="1"/>
  <c r="J206" i="1"/>
  <c r="K206" i="1"/>
  <c r="F164" i="1" l="1"/>
  <c r="L164" i="1" s="1"/>
  <c r="I169" i="1"/>
  <c r="F15" i="1"/>
  <c r="L15" i="1" s="1"/>
  <c r="F118" i="1"/>
  <c r="L118" i="1" s="1"/>
  <c r="J70" i="1"/>
  <c r="K15" i="1"/>
  <c r="F45" i="1"/>
  <c r="L45" i="1" s="1"/>
  <c r="F186" i="1"/>
  <c r="L186" i="1" s="1"/>
  <c r="K171" i="1"/>
  <c r="D33" i="1"/>
  <c r="J164" i="1"/>
  <c r="J123" i="1"/>
  <c r="K186" i="1"/>
  <c r="K45" i="1"/>
  <c r="J40" i="1"/>
  <c r="K34" i="1"/>
  <c r="K164" i="1"/>
  <c r="K158" i="1"/>
  <c r="J171" i="1"/>
  <c r="J118" i="1"/>
  <c r="F109" i="1"/>
  <c r="J169" i="1"/>
  <c r="K123" i="1"/>
  <c r="K109" i="1"/>
  <c r="J105" i="1"/>
  <c r="K40" i="1"/>
  <c r="J26" i="1"/>
  <c r="F26" i="1"/>
  <c r="L26" i="1" s="1"/>
  <c r="F40" i="1"/>
  <c r="L40" i="1" s="1"/>
  <c r="L97" i="1"/>
  <c r="L106" i="1"/>
  <c r="L198" i="1"/>
  <c r="I109" i="1"/>
  <c r="J109" i="1"/>
  <c r="L200" i="1"/>
  <c r="E23" i="1"/>
  <c r="E14" i="1"/>
  <c r="K14" i="1" s="1"/>
  <c r="D199" i="1"/>
  <c r="D201" i="1" s="1"/>
  <c r="K97" i="1"/>
  <c r="J158" i="1"/>
  <c r="L31" i="1"/>
  <c r="L105" i="1"/>
  <c r="L61" i="1"/>
  <c r="L60" i="1"/>
  <c r="L59" i="1"/>
  <c r="J66" i="1"/>
  <c r="F66" i="1"/>
  <c r="L66" i="1" s="1"/>
  <c r="L27" i="1"/>
  <c r="L29" i="1"/>
  <c r="L30" i="1"/>
  <c r="G48" i="1"/>
  <c r="G33" i="1" s="1"/>
  <c r="E65" i="1"/>
  <c r="E64" i="1" s="1"/>
  <c r="K64" i="1" s="1"/>
  <c r="L62" i="1"/>
  <c r="L160" i="1"/>
  <c r="L119" i="1"/>
  <c r="L98" i="1"/>
  <c r="I54" i="1"/>
  <c r="L54" i="1" s="1"/>
  <c r="L113" i="1"/>
  <c r="L202" i="1"/>
  <c r="L25" i="1"/>
  <c r="L35" i="1"/>
  <c r="L47" i="1"/>
  <c r="H48" i="1"/>
  <c r="H33" i="1" s="1"/>
  <c r="L110" i="1"/>
  <c r="L111" i="1"/>
  <c r="L123" i="1"/>
  <c r="L158" i="1"/>
  <c r="L159" i="1"/>
  <c r="L169" i="1"/>
  <c r="L170" i="1"/>
  <c r="L171" i="1"/>
  <c r="L197" i="1"/>
  <c r="F70" i="1"/>
  <c r="E199" i="1"/>
  <c r="D64" i="1"/>
  <c r="L24" i="1"/>
  <c r="L28" i="1"/>
  <c r="L32" i="1"/>
  <c r="I70" i="1"/>
  <c r="L120" i="1"/>
  <c r="L146" i="1"/>
  <c r="L161" i="1"/>
  <c r="L166" i="1"/>
  <c r="D13" i="1"/>
  <c r="J13" i="1" s="1"/>
  <c r="G64" i="1"/>
  <c r="I64" i="1" s="1"/>
  <c r="I65" i="1"/>
  <c r="L34" i="1"/>
  <c r="E33" i="1"/>
  <c r="F39" i="1"/>
  <c r="L39" i="1" s="1"/>
  <c r="K39" i="1"/>
  <c r="I49" i="1"/>
  <c r="L49" i="1" s="1"/>
  <c r="J39" i="1"/>
  <c r="J15" i="1"/>
  <c r="J14" i="1"/>
  <c r="F14" i="1"/>
  <c r="L14" i="1" s="1"/>
  <c r="J48" i="1" l="1"/>
  <c r="L109" i="1"/>
  <c r="E13" i="1"/>
  <c r="F13" i="1" s="1"/>
  <c r="L13" i="1" s="1"/>
  <c r="G63" i="1"/>
  <c r="G99" i="1" s="1"/>
  <c r="G103" i="1" s="1"/>
  <c r="J33" i="1"/>
  <c r="J191" i="1"/>
  <c r="F23" i="1"/>
  <c r="L23" i="1" s="1"/>
  <c r="K23" i="1"/>
  <c r="D63" i="1"/>
  <c r="J63" i="1" s="1"/>
  <c r="G201" i="1"/>
  <c r="J201" i="1" s="1"/>
  <c r="J199" i="1"/>
  <c r="I191" i="1"/>
  <c r="F191" i="1"/>
  <c r="K65" i="1"/>
  <c r="I48" i="1"/>
  <c r="L48" i="1" s="1"/>
  <c r="K48" i="1"/>
  <c r="H63" i="1"/>
  <c r="I33" i="1"/>
  <c r="K13" i="1"/>
  <c r="J64" i="1"/>
  <c r="L70" i="1"/>
  <c r="F65" i="1"/>
  <c r="L65" i="1" s="1"/>
  <c r="D99" i="1"/>
  <c r="D103" i="1" s="1"/>
  <c r="J103" i="1" s="1"/>
  <c r="K33" i="1"/>
  <c r="J65" i="1"/>
  <c r="K191" i="1"/>
  <c r="F64" i="1"/>
  <c r="L64" i="1" s="1"/>
  <c r="F33" i="1"/>
  <c r="L33" i="1" s="1"/>
  <c r="E63" i="1"/>
  <c r="E99" i="1" s="1"/>
  <c r="E103" i="1" s="1"/>
  <c r="E201" i="1"/>
  <c r="F199" i="1"/>
  <c r="K199" i="1"/>
  <c r="H201" i="1"/>
  <c r="I199" i="1"/>
  <c r="J99" i="1" l="1"/>
  <c r="I201" i="1"/>
  <c r="L191" i="1"/>
  <c r="I63" i="1"/>
  <c r="H99" i="1"/>
  <c r="H103" i="1" s="1"/>
  <c r="K63" i="1"/>
  <c r="F63" i="1"/>
  <c r="L199" i="1"/>
  <c r="F99" i="1"/>
  <c r="F201" i="1"/>
  <c r="K201" i="1"/>
  <c r="L201" i="1" l="1"/>
  <c r="K99" i="1"/>
  <c r="L63" i="1"/>
  <c r="I99" i="1"/>
  <c r="L99" i="1" s="1"/>
  <c r="I103" i="1"/>
  <c r="F103" i="1"/>
  <c r="L103" i="1" l="1"/>
  <c r="K103" i="1"/>
</calcChain>
</file>

<file path=xl/sharedStrings.xml><?xml version="1.0" encoding="utf-8"?>
<sst xmlns="http://schemas.openxmlformats.org/spreadsheetml/2006/main" count="264" uniqueCount="256">
  <si>
    <t>Найменування</t>
  </si>
  <si>
    <t>Податкові надходження:</t>
  </si>
  <si>
    <t>Податки на доходи,податки на прибуток,податки на збільшення ринкової вартості</t>
  </si>
  <si>
    <t>Податок з доходів найманих працівників</t>
  </si>
  <si>
    <t xml:space="preserve">бюджетної </t>
  </si>
  <si>
    <t>класифікації</t>
  </si>
  <si>
    <t xml:space="preserve">     Код</t>
  </si>
  <si>
    <t>Збори за спеціальне використання природних ресурсів</t>
  </si>
  <si>
    <t>Плата за землю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</si>
  <si>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</si>
  <si>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</si>
  <si>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</si>
  <si>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</si>
  <si>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Неподаткові надходження</t>
  </si>
  <si>
    <t xml:space="preserve">Доходи від власності та підприємницької діяльності </t>
  </si>
  <si>
    <t>Адміністративні збори та платежі, доходи від некомерційн та побічного продажу</t>
  </si>
  <si>
    <t>Інші неподаткові надходження</t>
  </si>
  <si>
    <t>Інші надходження</t>
  </si>
  <si>
    <t>Власні надходження бюджетних установ</t>
  </si>
  <si>
    <t>Плата за послуги, що надаються бюджетними установами</t>
  </si>
  <si>
    <t>Інші джерела власних надходжень бюджетних установ</t>
  </si>
  <si>
    <t>Доходи від операцій з капіталом</t>
  </si>
  <si>
    <t>Надходження від продажу основного капіталу</t>
  </si>
  <si>
    <t>Збір за забруднення навколишнього середовища</t>
  </si>
  <si>
    <t xml:space="preserve">                   Разом доходів  </t>
  </si>
  <si>
    <t xml:space="preserve">                     Офіційні трансферти</t>
  </si>
  <si>
    <t xml:space="preserve">               Від органів державного управління</t>
  </si>
  <si>
    <t xml:space="preserve">                              Дотації</t>
  </si>
  <si>
    <t xml:space="preserve">                    Цільові фонди</t>
  </si>
  <si>
    <t xml:space="preserve">            Всього доходів</t>
  </si>
  <si>
    <t>Інші субвенції</t>
  </si>
  <si>
    <t>Разом</t>
  </si>
  <si>
    <t xml:space="preserve">        Разом</t>
  </si>
  <si>
    <t xml:space="preserve">З іншої частини бюджету </t>
  </si>
  <si>
    <t>Кошти, одержані із загального фонду бюджету до бюджету розвитку (спец фонду)</t>
  </si>
  <si>
    <t>Державне управління</t>
  </si>
  <si>
    <t xml:space="preserve">                              II.Видатки</t>
  </si>
  <si>
    <t xml:space="preserve">                      Охорона здоров"я</t>
  </si>
  <si>
    <t xml:space="preserve">                      Освіта</t>
  </si>
  <si>
    <t xml:space="preserve">                     Культура і мистецтво</t>
  </si>
  <si>
    <t xml:space="preserve">                   Фізична культура і спорт</t>
  </si>
  <si>
    <t>Утримання та навчально-тренувальна робота дитячо-юнацьких спорт шкіл</t>
  </si>
  <si>
    <t>Разом видатків</t>
  </si>
  <si>
    <t>Всього видатків</t>
  </si>
  <si>
    <t>Кошти, що передаються із загального фонду бюдж до бюдж розвиту (спец фонду)</t>
  </si>
  <si>
    <t>Спеціальний фонд</t>
  </si>
  <si>
    <t>код нової</t>
  </si>
  <si>
    <t>функціона</t>
  </si>
  <si>
    <t xml:space="preserve">льної </t>
  </si>
  <si>
    <t>класифіка</t>
  </si>
  <si>
    <t>ції</t>
  </si>
  <si>
    <t xml:space="preserve">         Разом</t>
  </si>
  <si>
    <t xml:space="preserve">                       III.Кредитування</t>
  </si>
  <si>
    <t xml:space="preserve">                    Соціальний захист та соціальне забезпечення</t>
  </si>
  <si>
    <t xml:space="preserve">                           Субвенції</t>
  </si>
  <si>
    <t xml:space="preserve">                  I.Доходи</t>
  </si>
  <si>
    <t>Єдиний податок на підприємницьку діяльніть з юридичних осіб</t>
  </si>
  <si>
    <t>Інші податки</t>
  </si>
  <si>
    <t>Цільові фонди, утворені Верховною Радою Автономної Республіки Крим, органами місцевого самоврядування та місцевими органами влади</t>
  </si>
  <si>
    <t>Надходження коштів з рахунків виборчих фондів</t>
  </si>
  <si>
    <t xml:space="preserve">Субвенція з держ.б-ту місц.бюдж на надання пільг та житлових субсидій населенню </t>
  </si>
  <si>
    <t xml:space="preserve">Субвенція з ДБ місц.б-там на виплату державної соціальної допомоги на дітей-сиріт </t>
  </si>
  <si>
    <t>Надходження коштів від відшкодування втрат сільськогосподарського виробництва</t>
  </si>
  <si>
    <t>Кошти, що отримуються бюджетними установами від реалізації майна</t>
  </si>
  <si>
    <t>Податок з доходів фізичних осіб - суб"єктів підприємницької діяльності і незалежної професійної діяльності</t>
  </si>
  <si>
    <t>Збір за спеціальне використання лісових ресурсів місцевого значеннята користування земельними ділянками лісового фонду</t>
  </si>
  <si>
    <t>Збір за спеціальне використання лісових ресурсів та користування земельними ділянками лісового фонду</t>
  </si>
  <si>
    <t>Житлово-комунальне господарство</t>
  </si>
  <si>
    <t>Податок на доходи фізичних осіб</t>
  </si>
  <si>
    <t>Фіксований податок на доходи фізичних осіб від зайняття підприємницькою діяльн, нарахований до 1 січня 2011 року</t>
  </si>
  <si>
    <t>Реєстраційний збір за проведення державної реєстрації юридичних осіб та фізичних осіб-підприємців</t>
  </si>
  <si>
    <t>Плата за ліцензії</t>
  </si>
  <si>
    <t>Надходження від орендної плати за користування цілісним майновим комплексом та іншим державним майном</t>
  </si>
  <si>
    <t>Податок на дроходи фізичних осіб, що сплачується фізичними особами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</si>
  <si>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</si>
  <si>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</si>
  <si>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</si>
  <si>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</si>
  <si>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 </t>
  </si>
  <si>
    <t>Субвенція з державного бюджету місцевим бюджетам на здійснення заходів щодо соціально-економічного розвитку окремих територій, що є складовою державного фонду регіонального розвитку</t>
  </si>
  <si>
    <t xml:space="preserve">   Загальний фонд</t>
  </si>
  <si>
    <t>Частина чистого прибутку (доходу) комунальних унітарних</t>
  </si>
  <si>
    <t xml:space="preserve">Податок на доходи фізичних осіб із суми пенсійних виплат </t>
  </si>
  <si>
    <t>Податок на прибуток підприємств</t>
  </si>
  <si>
    <t>Податок на прибуток підприємств та фінансових установ комунальної</t>
  </si>
  <si>
    <t xml:space="preserve">Освітня субвенція з державного бюджету місцевим бюджетам </t>
  </si>
  <si>
    <t xml:space="preserve">Медична субвенція з державного бюджету місцевим бюджетам </t>
  </si>
  <si>
    <t>Базова дотація</t>
  </si>
  <si>
    <t>Адміністративний збір за державну реєстрацію речових прав на</t>
  </si>
  <si>
    <t>Плата за скорочення термінів надання послуг у сфері державної</t>
  </si>
  <si>
    <t>Додаткова д-ція з ДБ на здійснення переданих з ДБ видатків з утримання закладів освіти та охорони</t>
  </si>
  <si>
    <t>Субвенція з ДБ МБ на надання державної підтримки особам з особливими освітніми потребами</t>
  </si>
  <si>
    <t>0100</t>
  </si>
  <si>
    <t>1000</t>
  </si>
  <si>
    <t>1010</t>
  </si>
  <si>
    <t xml:space="preserve"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 </t>
  </si>
  <si>
    <t>1020</t>
  </si>
  <si>
    <t>Надання загальної середньої освіти вечірніми (змінними) школами</t>
  </si>
  <si>
    <t>1030</t>
  </si>
  <si>
    <t>Надання позашкільної освіти позашкільними закладами освіти, заходи із позашкільної роботи з дітьми</t>
  </si>
  <si>
    <t>1090</t>
  </si>
  <si>
    <t>Методичне забезпечення діяльності навчальних закладів та інші заходи в галузі освіти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</si>
  <si>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</si>
  <si>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</si>
  <si>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</si>
  <si>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</t>
  </si>
  <si>
    <t>3000</t>
  </si>
  <si>
    <t>3011</t>
  </si>
  <si>
    <t>3012</t>
  </si>
  <si>
    <t>Надання субсидій населенню для відшкодування витрат на оплату житлово-комунальних послуг</t>
  </si>
  <si>
    <t>3021</t>
  </si>
  <si>
    <t>3022</t>
  </si>
  <si>
    <t>Надання допомоги у зв"язку з вагітністю та пологами</t>
  </si>
  <si>
    <t>3041</t>
  </si>
  <si>
    <t>Надання допомоги  до досягнення дитиною трирічного віку</t>
  </si>
  <si>
    <t>3042</t>
  </si>
  <si>
    <t>Надання допомоги при народжені дитини</t>
  </si>
  <si>
    <t>3043</t>
  </si>
  <si>
    <t>Надання допомоги на дітей, над якими встановлено опіку чи піклування</t>
  </si>
  <si>
    <t>3044</t>
  </si>
  <si>
    <t>Надання допомоги на дітей одиноким матерям</t>
  </si>
  <si>
    <t>3045</t>
  </si>
  <si>
    <t>Надання тимчасової державної допомоги дітям</t>
  </si>
  <si>
    <t>3046</t>
  </si>
  <si>
    <t>Надання допомоги при усиновлені дитини</t>
  </si>
  <si>
    <t>3047</t>
  </si>
  <si>
    <t>Надання державної соціальної допомоги малозабезпеченим сім"ям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</si>
  <si>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</si>
  <si>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</si>
  <si>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інвалідів війни</t>
  </si>
  <si>
    <t>3090</t>
  </si>
  <si>
    <t>Забезпечення соціальними послугами за місцем проживання громадян, які не здатні до самообслуговування у зв"язку з похилим віком</t>
  </si>
  <si>
    <t>3104</t>
  </si>
  <si>
    <t>3131</t>
  </si>
  <si>
    <t>Компенсаційні виплати інвалідам на бензин, ремонт, техобслуговування автомобілів, мотоколясок і транспортне обслуговування</t>
  </si>
  <si>
    <t>Повернення коштів, наданих для кредитування громадян на будівництво (реконструкцію) та придбання житла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</si>
  <si>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</si>
  <si>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</si>
  <si>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Проведення навчально-тренувальних зборів і змагань з олімпійських видів спорту</t>
  </si>
  <si>
    <t>Фінансова підтримка регіональних всеукраїнських організацій фізкультурно-спортивної спрямованості для проведення навчально-тренувальної та спортивної роботи</t>
  </si>
  <si>
    <t xml:space="preserve">Субвенція з державного бюджету місцевим бюджетам на виплату </t>
  </si>
  <si>
    <t>Компенсаційні виплати на пільговий проїзд автомобільним транспортом окремим категоріям громадян</t>
  </si>
  <si>
    <t>Стабілізаційна дотація</t>
  </si>
  <si>
    <t>Заходи державної політики з питань дітей та їх соціального захисту</t>
  </si>
  <si>
    <t>3112</t>
  </si>
  <si>
    <t>Внески до статутного капіталу суб"єктів</t>
  </si>
  <si>
    <t>Заходи та роботи з мобілізаційної підготовки місцевого значення</t>
  </si>
  <si>
    <t>відхилення +, -</t>
  </si>
  <si>
    <t>виконано за 2017 рік</t>
  </si>
  <si>
    <t>3031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</si>
  <si>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</si>
  <si>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(деталізовано за видами доходів, групами функціональної класифікації видатків та кредитування бюджету)</t>
  </si>
  <si>
    <t>Субвенція з держ бюдж місц бюдж на виплату допомоги сім"ям з дітьми, малозабезпеченим сім'ям</t>
  </si>
  <si>
    <t>Субвенція з держ бюджету місц бюдж на надання передбачених чинним законод пільг ветеранам війни і праці, ветеранам військової служби, ветерам органів нутрішніх справ, громадянам, які постраждали внаслідок Чорнобильської катастрофи</t>
  </si>
  <si>
    <t>Субвенція з державного бюджету місцевим бюджетам на відшкодування вартості лікарських засобів для лікування окремих захворювань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</si>
  <si>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</t>
  </si>
  <si>
    <t>Інша субвенція</t>
  </si>
  <si>
    <t>Звіт про виконання районного бюджету по доходах, видатках та кредитуванні за 2018 рік</t>
  </si>
  <si>
    <t xml:space="preserve"> Камінь-Каширська районна державна адміністрація, відповідно до п.5 статті 28 Бюджетного кодексу України, пропонує для ознайомлення звіт про виконання районного бюджету по доходах, видатках та кредитуванні за 2018 рік</t>
  </si>
  <si>
    <t>Плата за розміщення тимчасово вільних коштів місцевих</t>
  </si>
  <si>
    <t>Адміністративні штрафи та інші санкції</t>
  </si>
  <si>
    <t>виконано за 2018 рік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</si>
  <si>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</si>
  <si>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</si>
  <si>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</t>
  </si>
  <si>
    <t>Субвенція з місцевого бюджету на виплату грошової компенсацції за належні для отримання жилі приміщення для сімей загиблих осіб, визначених абзацами 5-8 пункту 1 ст.10 ЗУ "Про статус ветеранів аійни, гарантії їх соціального захисту", для осіб з інваліджністю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</t>
  </si>
  <si>
    <t>Субвенція з місцевого бюджету на виплату грошової компенсацції за належні для отримання жилі приміщення для сімей загиблих учасників бойових дій на території інших держав, визначених у абзаці 1 ст.10 ЗУ "Про статус ветеранів аійни, гарантії їх соціального захисту", для осіб з інвалідністю І-ІІ групи з числа учасників бойових дій на території інших держав, які стали інвалідами внаслідок поранення, контузії, каліцтва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</si>
  <si>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</si>
  <si>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</si>
  <si>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</si>
  <si>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</si>
  <si>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</si>
  <si>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</si>
  <si>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 субвенції з місцевого бюджету</t>
  </si>
  <si>
    <t>Субвенції з місцевих бюджетів іншим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</si>
  <si>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</si>
  <si>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Інші субвенції з місцевого бюджету</t>
  </si>
  <si>
    <t>Субвенція з місцевого бюджету на реалізацію заходів, спрямованих на розвиток системи охорони здоров"я у сільській місцевості, за рахунок залишку коштів відповідної субвенції з державного бюджету , що утворився на кінець 2017 року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</si>
  <si>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</si>
  <si>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</si>
  <si>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0150</t>
  </si>
  <si>
    <t>0180</t>
  </si>
  <si>
    <t>Інша діяльність у сфері державного управління</t>
  </si>
  <si>
    <t>0190</t>
  </si>
  <si>
    <t>Проведення місцевих виборів та референдумів, забезпечення діяльності виборчої комісії Автономної Республіки Крим</t>
  </si>
  <si>
    <t>Надання дошкільної освіти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</si>
  <si>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</si>
  <si>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</si>
  <si>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</si>
  <si>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1162</t>
  </si>
  <si>
    <t>Інші програми та заходи у сфері освіти</t>
  </si>
  <si>
    <t>1161</t>
  </si>
  <si>
    <t>Забезпечення діяльності інших закладів у сфері освіти</t>
  </si>
  <si>
    <t>3230</t>
  </si>
  <si>
    <t>2111</t>
  </si>
  <si>
    <t>2144</t>
  </si>
  <si>
    <t>2146</t>
  </si>
  <si>
    <t>Централізовані  заходів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</si>
  <si>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</si>
  <si>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Надання пільг на оплату житлово-комунальних послуг окремим категоріям громадян відповідно до законодавства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</si>
  <si>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</si>
  <si>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</si>
  <si>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3032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</si>
  <si>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</si>
  <si>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зв`язку</t>
  </si>
  <si>
    <t>3033</t>
  </si>
  <si>
    <t>3081</t>
  </si>
  <si>
    <t>3082</t>
  </si>
  <si>
    <t>3083</t>
  </si>
  <si>
    <t>3084</t>
  </si>
  <si>
    <t>3085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</si>
  <si>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</si>
  <si>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</si>
  <si>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</si>
  <si>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</si>
  <si>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</si>
  <si>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Утримання та забезпечення діяльності центрів соціальних служб для сім`ї, дітей та молоді</t>
  </si>
  <si>
    <t>3121</t>
  </si>
  <si>
    <t>Здійснення заходів та реалізація проектів на виконання Державної цільової соціальної програми `Молодь України`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</si>
  <si>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</si>
  <si>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</si>
  <si>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</si>
  <si>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</si>
  <si>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</si>
  <si>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</si>
  <si>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</si>
  <si>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3223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</si>
  <si>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</si>
  <si>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</t>
  </si>
  <si>
    <t>3242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</si>
  <si>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</si>
  <si>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</si>
  <si>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</si>
  <si>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клубів,центрів дозвілля та iнших клубних закладів</t>
  </si>
  <si>
    <t>Забезпечення діяльності інших закладів в галузі культури і
мистецтва</t>
  </si>
  <si>
    <t>Інші заходи в галузі культури і мистецтва</t>
  </si>
  <si>
    <t>Будівництво освітніх установ та закладів</t>
  </si>
  <si>
    <t>Будівництво медичних установ та закладів</t>
  </si>
  <si>
    <t>Будівництво установ та закладів культури</t>
  </si>
  <si>
    <t>Будівництво споруд, установ та закладів фізичної культури і спорту</t>
  </si>
  <si>
    <t>Будівництво та регіональний розвиток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</si>
  <si>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</si>
  <si>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Реалізація Національної програми інформатизації</t>
  </si>
  <si>
    <t>Фінансова підтримка засобів масової інформації</t>
  </si>
  <si>
    <t>Реалізація програм в галузі сільського господарства</t>
  </si>
  <si>
    <t>Розроблення схем планування та забудови територій (містобудівної документації)</t>
  </si>
  <si>
    <t>Виконання інвестиційних проектів в рамках здійснення заходів щодо соціально-економічного розвитку окремих територій</t>
  </si>
  <si>
    <t>Заходи із запобігання та ліквідації надзвичайних ситуацій та наслідків стихійного лиха</t>
  </si>
  <si>
    <t xml:space="preserve">Інша діяльність </t>
  </si>
  <si>
    <t>Економічна діяльність</t>
  </si>
  <si>
    <t xml:space="preserve">Надання  кредиту </t>
  </si>
  <si>
    <t>Повернення  кредиту</t>
  </si>
  <si>
    <t>Сувенція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</si>
  <si>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кінець 2017 року</t>
  </si>
  <si>
    <t xml:space="preserve">Субвенція з місцевого бюджету іншим бюджетам на здійснення програм соціально-економічного та культурного розвитку регіонівза рахунок коштів, які надаються з державного бюджету 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</si>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</sst>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0" fillId="0" borderId="0" xfId="0" applyBorder="1"/>
    <xf numFmtId="0" fontId="2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3" fillId="0" borderId="6" xfId="0" applyFont="1" applyFill="1" applyBorder="1"/>
    <xf numFmtId="0" fontId="3" fillId="0" borderId="7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1" fillId="0" borderId="0" xfId="0" applyFont="1"/>
    <xf numFmtId="0" fontId="4" fillId="0" borderId="7" xfId="0" applyFont="1" applyFill="1" applyBorder="1"/>
    <xf numFmtId="0" fontId="4" fillId="0" borderId="6" xfId="0" applyFont="1" applyFill="1" applyBorder="1"/>
    <xf numFmtId="0" fontId="4" fillId="0" borderId="8" xfId="0" applyFont="1" applyFill="1" applyBorder="1"/>
    <xf numFmtId="0" fontId="4" fillId="0" borderId="11" xfId="0" applyFont="1" applyBorder="1"/>
    <xf numFmtId="0" fontId="3" fillId="0" borderId="4" xfId="0" applyFont="1" applyBorder="1"/>
    <xf numFmtId="49" fontId="4" fillId="0" borderId="7" xfId="0" applyNumberFormat="1" applyFont="1" applyBorder="1" applyAlignment="1">
      <alignment horizontal="right"/>
    </xf>
    <xf numFmtId="49" fontId="4" fillId="0" borderId="7" xfId="0" applyNumberFormat="1" applyFont="1" applyFill="1" applyBorder="1" applyAlignment="1">
      <alignment horizontal="right"/>
    </xf>
    <xf numFmtId="49" fontId="3" fillId="0" borderId="7" xfId="0" applyNumberFormat="1" applyFont="1" applyFill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0" fontId="4" fillId="0" borderId="12" xfId="0" applyFont="1" applyBorder="1"/>
    <xf numFmtId="2" fontId="4" fillId="0" borderId="0" xfId="0" applyNumberFormat="1" applyFont="1" applyBorder="1"/>
    <xf numFmtId="0" fontId="4" fillId="0" borderId="6" xfId="0" applyFont="1" applyBorder="1" applyAlignment="1">
      <alignment vertical="center" wrapText="1"/>
    </xf>
    <xf numFmtId="0" fontId="8" fillId="0" borderId="6" xfId="1" applyFont="1" applyBorder="1" applyAlignment="1">
      <alignment vertical="top" wrapText="1"/>
    </xf>
    <xf numFmtId="0" fontId="4" fillId="0" borderId="8" xfId="0" applyFont="1" applyFill="1" applyBorder="1" applyAlignment="1">
      <alignment wrapText="1"/>
    </xf>
    <xf numFmtId="0" fontId="8" fillId="0" borderId="6" xfId="0" applyFont="1" applyBorder="1" applyAlignment="1">
      <alignment vertical="justify" wrapText="1"/>
    </xf>
    <xf numFmtId="0" fontId="9" fillId="0" borderId="0" xfId="0" applyFont="1"/>
    <xf numFmtId="0" fontId="9" fillId="0" borderId="6" xfId="0" applyFont="1" applyBorder="1"/>
    <xf numFmtId="0" fontId="9" fillId="0" borderId="13" xfId="0" applyFont="1" applyBorder="1"/>
    <xf numFmtId="0" fontId="4" fillId="0" borderId="8" xfId="0" applyFont="1" applyBorder="1" applyAlignment="1">
      <alignment vertical="center" wrapText="1"/>
    </xf>
    <xf numFmtId="0" fontId="9" fillId="0" borderId="8" xfId="0" applyFont="1" applyBorder="1"/>
    <xf numFmtId="0" fontId="4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/>
    <xf numFmtId="0" fontId="9" fillId="0" borderId="0" xfId="0" applyFont="1" applyBorder="1"/>
    <xf numFmtId="1" fontId="4" fillId="0" borderId="6" xfId="0" applyNumberFormat="1" applyFont="1" applyBorder="1"/>
    <xf numFmtId="1" fontId="4" fillId="0" borderId="14" xfId="0" applyNumberFormat="1" applyFont="1" applyBorder="1"/>
    <xf numFmtId="1" fontId="4" fillId="0" borderId="7" xfId="0" applyNumberFormat="1" applyFont="1" applyBorder="1"/>
    <xf numFmtId="1" fontId="4" fillId="0" borderId="11" xfId="0" applyNumberFormat="1" applyFont="1" applyBorder="1"/>
    <xf numFmtId="1" fontId="3" fillId="0" borderId="7" xfId="0" applyNumberFormat="1" applyFont="1" applyBorder="1"/>
    <xf numFmtId="1" fontId="4" fillId="0" borderId="9" xfId="0" applyNumberFormat="1" applyFont="1" applyBorder="1"/>
    <xf numFmtId="1" fontId="4" fillId="0" borderId="10" xfId="0" applyNumberFormat="1" applyFont="1" applyBorder="1"/>
    <xf numFmtId="1" fontId="3" fillId="0" borderId="6" xfId="0" applyNumberFormat="1" applyFont="1" applyBorder="1"/>
    <xf numFmtId="1" fontId="4" fillId="0" borderId="8" xfId="0" applyNumberFormat="1" applyFont="1" applyBorder="1"/>
    <xf numFmtId="1" fontId="9" fillId="0" borderId="6" xfId="0" applyNumberFormat="1" applyFont="1" applyBorder="1"/>
    <xf numFmtId="1" fontId="9" fillId="0" borderId="0" xfId="0" applyNumberFormat="1" applyFont="1"/>
    <xf numFmtId="1" fontId="7" fillId="0" borderId="7" xfId="0" applyNumberFormat="1" applyFont="1" applyBorder="1"/>
    <xf numFmtId="1" fontId="6" fillId="0" borderId="7" xfId="0" applyNumberFormat="1" applyFont="1" applyBorder="1"/>
    <xf numFmtId="1" fontId="4" fillId="0" borderId="15" xfId="0" applyNumberFormat="1" applyFont="1" applyBorder="1"/>
    <xf numFmtId="1" fontId="4" fillId="0" borderId="16" xfId="0" applyNumberFormat="1" applyFont="1" applyBorder="1"/>
    <xf numFmtId="1" fontId="4" fillId="0" borderId="17" xfId="0" applyNumberFormat="1" applyFont="1" applyBorder="1"/>
    <xf numFmtId="1" fontId="6" fillId="0" borderId="10" xfId="0" applyNumberFormat="1" applyFont="1" applyBorder="1"/>
    <xf numFmtId="1" fontId="4" fillId="2" borderId="6" xfId="0" applyNumberFormat="1" applyFont="1" applyFill="1" applyBorder="1"/>
    <xf numFmtId="1" fontId="4" fillId="0" borderId="2" xfId="0" applyNumberFormat="1" applyFont="1" applyBorder="1"/>
    <xf numFmtId="1" fontId="4" fillId="0" borderId="18" xfId="0" applyNumberFormat="1" applyFont="1" applyBorder="1"/>
    <xf numFmtId="1" fontId="4" fillId="0" borderId="0" xfId="0" applyNumberFormat="1" applyFont="1" applyBorder="1"/>
    <xf numFmtId="1" fontId="6" fillId="0" borderId="6" xfId="0" applyNumberFormat="1" applyFont="1" applyBorder="1"/>
    <xf numFmtId="1" fontId="4" fillId="0" borderId="6" xfId="0" applyNumberFormat="1" applyFont="1" applyFill="1" applyBorder="1"/>
    <xf numFmtId="0" fontId="4" fillId="0" borderId="14" xfId="0" applyFont="1" applyBorder="1"/>
    <xf numFmtId="1" fontId="4" fillId="0" borderId="19" xfId="0" applyNumberFormat="1" applyFont="1" applyBorder="1"/>
    <xf numFmtId="1" fontId="3" fillId="0" borderId="19" xfId="0" applyNumberFormat="1" applyFont="1" applyBorder="1"/>
    <xf numFmtId="1" fontId="4" fillId="0" borderId="20" xfId="0" applyNumberFormat="1" applyFont="1" applyBorder="1"/>
    <xf numFmtId="1" fontId="3" fillId="0" borderId="15" xfId="0" applyNumberFormat="1" applyFont="1" applyBorder="1"/>
    <xf numFmtId="1" fontId="9" fillId="0" borderId="15" xfId="0" applyNumberFormat="1" applyFont="1" applyBorder="1"/>
    <xf numFmtId="0" fontId="4" fillId="0" borderId="21" xfId="0" applyFont="1" applyBorder="1"/>
    <xf numFmtId="0" fontId="4" fillId="0" borderId="6" xfId="0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4" fillId="0" borderId="2" xfId="0" applyFont="1" applyBorder="1" applyAlignment="1">
      <alignment vertical="justify" wrapText="1"/>
    </xf>
    <xf numFmtId="0" fontId="4" fillId="0" borderId="6" xfId="0" applyFont="1" applyBorder="1" applyAlignment="1">
      <alignment vertical="justify" wrapText="1"/>
    </xf>
    <xf numFmtId="0" fontId="3" fillId="0" borderId="6" xfId="0" applyFont="1" applyFill="1" applyBorder="1" applyAlignment="1">
      <alignment wrapText="1"/>
    </xf>
    <xf numFmtId="0" fontId="4" fillId="0" borderId="6" xfId="0" applyFont="1" applyFill="1" applyBorder="1" applyAlignment="1">
      <alignment vertical="justify" wrapText="1"/>
    </xf>
    <xf numFmtId="0" fontId="3" fillId="0" borderId="6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justify" wrapText="1"/>
    </xf>
    <xf numFmtId="0" fontId="4" fillId="0" borderId="8" xfId="0" applyFont="1" applyFill="1" applyBorder="1" applyAlignment="1">
      <alignment vertical="justify" wrapText="1"/>
    </xf>
    <xf numFmtId="0" fontId="3" fillId="0" borderId="2" xfId="0" applyFont="1" applyFill="1" applyBorder="1" applyAlignment="1">
      <alignment wrapText="1"/>
    </xf>
    <xf numFmtId="1" fontId="4" fillId="0" borderId="8" xfId="0" applyNumberFormat="1" applyFont="1" applyFill="1" applyBorder="1"/>
    <xf numFmtId="1" fontId="4" fillId="0" borderId="2" xfId="0" applyNumberFormat="1" applyFont="1" applyFill="1" applyBorder="1"/>
    <xf numFmtId="0" fontId="4" fillId="0" borderId="11" xfId="0" applyFont="1" applyFill="1" applyBorder="1"/>
    <xf numFmtId="0" fontId="3" fillId="0" borderId="14" xfId="0" applyFont="1" applyBorder="1"/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13" xfId="0" applyFont="1" applyFill="1" applyBorder="1"/>
    <xf numFmtId="0" fontId="9" fillId="0" borderId="3" xfId="0" applyFont="1" applyFill="1" applyBorder="1"/>
    <xf numFmtId="1" fontId="4" fillId="0" borderId="13" xfId="0" applyNumberFormat="1" applyFont="1" applyBorder="1"/>
    <xf numFmtId="1" fontId="4" fillId="0" borderId="25" xfId="0" applyNumberFormat="1" applyFont="1" applyBorder="1"/>
    <xf numFmtId="0" fontId="14" fillId="0" borderId="6" xfId="0" applyFont="1" applyBorder="1" applyAlignment="1">
      <alignment vertical="center" wrapText="1"/>
    </xf>
    <xf numFmtId="2" fontId="4" fillId="0" borderId="10" xfId="0" applyNumberFormat="1" applyFont="1" applyBorder="1"/>
    <xf numFmtId="2" fontId="4" fillId="0" borderId="6" xfId="0" applyNumberFormat="1" applyFont="1" applyBorder="1"/>
    <xf numFmtId="0" fontId="7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vertical="justify"/>
    </xf>
    <xf numFmtId="0" fontId="7" fillId="0" borderId="10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3" fillId="0" borderId="8" xfId="0" applyFont="1" applyFill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2">
    <cellStyle name="Обычный" xfId="0" builtinId="0"/>
    <cellStyle name="Обычный_зміни додатк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7"/>
  <sheetViews>
    <sheetView tabSelected="1" topLeftCell="A2" workbookViewId="0">
      <pane xSplit="1" ySplit="10" topLeftCell="B12" activePane="bottomRight" state="frozen"/>
      <selection activeCell="A2" sqref="A2"/>
      <selection pane="topRight" activeCell="B2" sqref="B2"/>
      <selection pane="bottomLeft" activeCell="A9" sqref="A9"/>
      <selection pane="bottomRight" activeCell="D211" sqref="D211"/>
    </sheetView>
  </sheetViews>
  <sheetFormatPr defaultRowHeight="12.75" x14ac:dyDescent="0.2"/>
  <cols>
    <col min="1" max="1" width="50.140625" customWidth="1"/>
    <col min="3" max="3" width="5.85546875" hidden="1" customWidth="1"/>
    <col min="4" max="4" width="11.5703125" customWidth="1"/>
    <col min="5" max="5" width="11.42578125" customWidth="1"/>
    <col min="6" max="6" width="9.42578125" customWidth="1"/>
    <col min="7" max="7" width="11.85546875" customWidth="1"/>
    <col min="8" max="8" width="11.42578125" customWidth="1"/>
    <col min="10" max="10" width="12.5703125" customWidth="1"/>
    <col min="11" max="11" width="12.28515625" customWidth="1"/>
    <col min="12" max="12" width="10.7109375" customWidth="1"/>
    <col min="13" max="13" width="12.28515625" customWidth="1"/>
  </cols>
  <sheetData>
    <row r="2" spans="1:14" ht="15" customHeight="1" x14ac:dyDescent="0.2">
      <c r="A2" s="107" t="s">
        <v>158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4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4" ht="20.25" x14ac:dyDescent="0.3">
      <c r="A4" s="105" t="s">
        <v>157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4" ht="15.75" x14ac:dyDescent="0.25">
      <c r="A5" s="106" t="s">
        <v>151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4" ht="14.25" customHeight="1" x14ac:dyDescent="0.2"/>
    <row r="7" spans="1:14" x14ac:dyDescent="0.2">
      <c r="A7" s="3"/>
      <c r="B7" s="3" t="s">
        <v>6</v>
      </c>
      <c r="C7" s="28" t="s">
        <v>46</v>
      </c>
      <c r="D7" s="111" t="s">
        <v>80</v>
      </c>
      <c r="E7" s="112"/>
      <c r="F7" s="113"/>
      <c r="G7" s="111" t="s">
        <v>45</v>
      </c>
      <c r="H7" s="112"/>
      <c r="I7" s="113"/>
      <c r="J7" s="111" t="s">
        <v>51</v>
      </c>
      <c r="K7" s="112"/>
      <c r="L7" s="113"/>
      <c r="M7" s="39"/>
      <c r="N7" s="1"/>
    </row>
    <row r="8" spans="1:14" ht="12.75" customHeight="1" x14ac:dyDescent="0.2">
      <c r="A8" s="4" t="s">
        <v>0</v>
      </c>
      <c r="B8" s="5" t="s">
        <v>4</v>
      </c>
      <c r="C8" s="5" t="s">
        <v>47</v>
      </c>
      <c r="D8" s="108" t="s">
        <v>148</v>
      </c>
      <c r="E8" s="108" t="s">
        <v>161</v>
      </c>
      <c r="F8" s="108" t="s">
        <v>147</v>
      </c>
      <c r="G8" s="108" t="s">
        <v>148</v>
      </c>
      <c r="H8" s="108" t="s">
        <v>161</v>
      </c>
      <c r="I8" s="108" t="s">
        <v>147</v>
      </c>
      <c r="J8" s="108" t="s">
        <v>148</v>
      </c>
      <c r="K8" s="108" t="s">
        <v>161</v>
      </c>
      <c r="L8" s="108" t="s">
        <v>147</v>
      </c>
      <c r="M8" s="39"/>
      <c r="N8" s="1"/>
    </row>
    <row r="9" spans="1:14" x14ac:dyDescent="0.2">
      <c r="A9" s="5"/>
      <c r="B9" s="5" t="s">
        <v>5</v>
      </c>
      <c r="C9" s="5" t="s">
        <v>48</v>
      </c>
      <c r="D9" s="109"/>
      <c r="E9" s="109"/>
      <c r="F9" s="109"/>
      <c r="G9" s="109"/>
      <c r="H9" s="109"/>
      <c r="I9" s="109"/>
      <c r="J9" s="109"/>
      <c r="K9" s="109"/>
      <c r="L9" s="109"/>
      <c r="M9" s="39"/>
      <c r="N9" s="1"/>
    </row>
    <row r="10" spans="1:14" x14ac:dyDescent="0.2">
      <c r="A10" s="5"/>
      <c r="B10" s="5"/>
      <c r="C10" s="5" t="s">
        <v>49</v>
      </c>
      <c r="D10" s="109"/>
      <c r="E10" s="109"/>
      <c r="F10" s="109"/>
      <c r="G10" s="109"/>
      <c r="H10" s="109"/>
      <c r="I10" s="109"/>
      <c r="J10" s="109"/>
      <c r="K10" s="109"/>
      <c r="L10" s="109"/>
      <c r="M10" s="39"/>
      <c r="N10" s="1"/>
    </row>
    <row r="11" spans="1:14" x14ac:dyDescent="0.2">
      <c r="A11" s="6"/>
      <c r="B11" s="6"/>
      <c r="C11" s="6" t="s">
        <v>50</v>
      </c>
      <c r="D11" s="110"/>
      <c r="E11" s="110"/>
      <c r="F11" s="110"/>
      <c r="G11" s="110"/>
      <c r="H11" s="110"/>
      <c r="I11" s="110"/>
      <c r="J11" s="110"/>
      <c r="K11" s="110"/>
      <c r="L11" s="110"/>
      <c r="M11" s="39"/>
      <c r="N11" s="1"/>
    </row>
    <row r="12" spans="1:14" x14ac:dyDescent="0.2">
      <c r="A12" s="23" t="s">
        <v>55</v>
      </c>
      <c r="B12" s="8"/>
      <c r="C12" s="7"/>
      <c r="D12" s="7"/>
      <c r="E12" s="7"/>
      <c r="F12" s="7"/>
      <c r="G12" s="7"/>
      <c r="H12" s="7"/>
      <c r="I12" s="7"/>
      <c r="J12" s="7"/>
      <c r="K12" s="72"/>
      <c r="L12" s="39"/>
      <c r="M12" s="39"/>
    </row>
    <row r="13" spans="1:14" x14ac:dyDescent="0.2">
      <c r="A13" s="74" t="s">
        <v>1</v>
      </c>
      <c r="B13" s="10">
        <v>10000000</v>
      </c>
      <c r="C13" s="9"/>
      <c r="D13" s="43">
        <f>SUM(D14,D23,)</f>
        <v>37284690.200000003</v>
      </c>
      <c r="E13" s="43">
        <f>SUM(E14,E23)</f>
        <v>48842046</v>
      </c>
      <c r="F13" s="43">
        <f>SUM(E13-D13)</f>
        <v>11557355.799999997</v>
      </c>
      <c r="G13" s="43"/>
      <c r="H13" s="43"/>
      <c r="I13" s="43"/>
      <c r="J13" s="43">
        <f>SUM(D13+G13)</f>
        <v>37284690.200000003</v>
      </c>
      <c r="K13" s="56">
        <f>SUM(E13+H13)</f>
        <v>48842046</v>
      </c>
      <c r="L13" s="43">
        <f>SUM(F13+I13)</f>
        <v>11557355.799999997</v>
      </c>
      <c r="M13" s="29"/>
    </row>
    <row r="14" spans="1:14" ht="25.5" x14ac:dyDescent="0.2">
      <c r="A14" s="74" t="s">
        <v>2</v>
      </c>
      <c r="B14" s="10">
        <v>11000000</v>
      </c>
      <c r="C14" s="9"/>
      <c r="D14" s="43">
        <f>SUM(D15+D21)</f>
        <v>37284690.200000003</v>
      </c>
      <c r="E14" s="43">
        <f>SUM(E15+E21)</f>
        <v>48842046</v>
      </c>
      <c r="F14" s="43">
        <f t="shared" ref="F14:F76" si="0">SUM(E14-D14)</f>
        <v>11557355.799999997</v>
      </c>
      <c r="G14" s="43"/>
      <c r="H14" s="43"/>
      <c r="I14" s="43"/>
      <c r="J14" s="43">
        <f t="shared" ref="J14:J22" si="1">SUM(D14+G14)</f>
        <v>37284690.200000003</v>
      </c>
      <c r="K14" s="56">
        <f t="shared" ref="K14:K22" si="2">SUM(E14+H14)</f>
        <v>48842046</v>
      </c>
      <c r="L14" s="43">
        <f t="shared" ref="L14:L76" si="3">SUM(F14+I14)</f>
        <v>11557355.799999997</v>
      </c>
      <c r="M14" s="29"/>
    </row>
    <row r="15" spans="1:14" x14ac:dyDescent="0.2">
      <c r="A15" s="75" t="s">
        <v>68</v>
      </c>
      <c r="B15" s="15">
        <v>11010000</v>
      </c>
      <c r="C15" s="16"/>
      <c r="D15" s="43">
        <f>SUM(D16:D20)</f>
        <v>37254977.200000003</v>
      </c>
      <c r="E15" s="43">
        <f>SUM(E16:E20)</f>
        <v>48809703</v>
      </c>
      <c r="F15" s="43">
        <f t="shared" si="0"/>
        <v>11554725.799999997</v>
      </c>
      <c r="G15" s="43"/>
      <c r="H15" s="43"/>
      <c r="I15" s="43"/>
      <c r="J15" s="43">
        <f t="shared" si="1"/>
        <v>37254977.200000003</v>
      </c>
      <c r="K15" s="56">
        <f t="shared" si="2"/>
        <v>48809703</v>
      </c>
      <c r="L15" s="43">
        <f t="shared" si="3"/>
        <v>11554725.799999997</v>
      </c>
      <c r="M15" s="29"/>
    </row>
    <row r="16" spans="1:14" x14ac:dyDescent="0.2">
      <c r="A16" s="74" t="s">
        <v>3</v>
      </c>
      <c r="B16" s="10">
        <v>11010100</v>
      </c>
      <c r="C16" s="9"/>
      <c r="D16" s="43">
        <v>35536433.640000001</v>
      </c>
      <c r="E16" s="43">
        <v>46744671</v>
      </c>
      <c r="F16" s="43">
        <f t="shared" si="0"/>
        <v>11208237.359999999</v>
      </c>
      <c r="G16" s="43"/>
      <c r="H16" s="43"/>
      <c r="I16" s="43"/>
      <c r="J16" s="43">
        <f t="shared" si="1"/>
        <v>35536433.640000001</v>
      </c>
      <c r="K16" s="56">
        <f t="shared" si="2"/>
        <v>46744671</v>
      </c>
      <c r="L16" s="43">
        <f t="shared" si="3"/>
        <v>11208237.359999999</v>
      </c>
      <c r="M16" s="29"/>
    </row>
    <row r="17" spans="1:13" ht="24" customHeight="1" x14ac:dyDescent="0.2">
      <c r="A17" s="76" t="s">
        <v>64</v>
      </c>
      <c r="B17" s="66">
        <v>11010200</v>
      </c>
      <c r="C17" s="5"/>
      <c r="D17" s="44">
        <v>1069677.56</v>
      </c>
      <c r="E17" s="44">
        <v>1311065</v>
      </c>
      <c r="F17" s="43">
        <f t="shared" si="0"/>
        <v>241387.43999999994</v>
      </c>
      <c r="G17" s="44"/>
      <c r="H17" s="63"/>
      <c r="I17" s="43"/>
      <c r="J17" s="51">
        <f t="shared" si="1"/>
        <v>1069677.56</v>
      </c>
      <c r="K17" s="63">
        <f t="shared" si="2"/>
        <v>1311065</v>
      </c>
      <c r="L17" s="51">
        <f t="shared" si="3"/>
        <v>241387.43999999994</v>
      </c>
      <c r="M17" s="29"/>
    </row>
    <row r="18" spans="1:13" ht="26.25" customHeight="1" x14ac:dyDescent="0.2">
      <c r="A18" s="77" t="s">
        <v>69</v>
      </c>
      <c r="B18" s="10">
        <v>11010400</v>
      </c>
      <c r="C18" s="9"/>
      <c r="D18" s="43">
        <v>281075</v>
      </c>
      <c r="E18" s="45">
        <v>337361</v>
      </c>
      <c r="F18" s="43">
        <f t="shared" si="0"/>
        <v>56286</v>
      </c>
      <c r="G18" s="45"/>
      <c r="H18" s="45"/>
      <c r="I18" s="43"/>
      <c r="J18" s="43">
        <f t="shared" si="1"/>
        <v>281075</v>
      </c>
      <c r="K18" s="67">
        <f t="shared" si="2"/>
        <v>337361</v>
      </c>
      <c r="L18" s="43">
        <f t="shared" si="3"/>
        <v>56286</v>
      </c>
      <c r="M18" s="29"/>
    </row>
    <row r="19" spans="1:13" ht="28.5" customHeight="1" x14ac:dyDescent="0.2">
      <c r="A19" s="77" t="s">
        <v>73</v>
      </c>
      <c r="B19" s="10">
        <v>11010500</v>
      </c>
      <c r="C19" s="9"/>
      <c r="D19" s="43">
        <v>288230</v>
      </c>
      <c r="E19" s="45">
        <v>400409</v>
      </c>
      <c r="F19" s="43">
        <f t="shared" si="0"/>
        <v>112179</v>
      </c>
      <c r="G19" s="45"/>
      <c r="H19" s="45"/>
      <c r="I19" s="43"/>
      <c r="J19" s="43">
        <f t="shared" si="1"/>
        <v>288230</v>
      </c>
      <c r="K19" s="67">
        <f t="shared" si="2"/>
        <v>400409</v>
      </c>
      <c r="L19" s="43">
        <f t="shared" si="3"/>
        <v>112179</v>
      </c>
      <c r="M19" s="29"/>
    </row>
    <row r="20" spans="1:13" ht="16.5" customHeight="1" x14ac:dyDescent="0.2">
      <c r="A20" s="74" t="s">
        <v>82</v>
      </c>
      <c r="B20" s="10">
        <v>11010900</v>
      </c>
      <c r="C20" s="9"/>
      <c r="D20" s="43">
        <v>79561</v>
      </c>
      <c r="E20" s="45">
        <v>16197</v>
      </c>
      <c r="F20" s="43">
        <f t="shared" si="0"/>
        <v>-63364</v>
      </c>
      <c r="G20" s="45"/>
      <c r="H20" s="45"/>
      <c r="I20" s="43"/>
      <c r="J20" s="43">
        <f t="shared" si="1"/>
        <v>79561</v>
      </c>
      <c r="K20" s="67">
        <f t="shared" si="2"/>
        <v>16197</v>
      </c>
      <c r="L20" s="43">
        <f t="shared" si="3"/>
        <v>-63364</v>
      </c>
      <c r="M20" s="29"/>
    </row>
    <row r="21" spans="1:13" ht="15.75" customHeight="1" x14ac:dyDescent="0.2">
      <c r="A21" s="74" t="s">
        <v>83</v>
      </c>
      <c r="B21" s="10">
        <v>11020000</v>
      </c>
      <c r="C21" s="9"/>
      <c r="D21" s="43">
        <v>29713</v>
      </c>
      <c r="E21" s="43">
        <f>SUM(E22)</f>
        <v>32343</v>
      </c>
      <c r="F21" s="43">
        <f t="shared" si="0"/>
        <v>2630</v>
      </c>
      <c r="G21" s="45"/>
      <c r="H21" s="45"/>
      <c r="I21" s="43"/>
      <c r="J21" s="43">
        <f t="shared" si="1"/>
        <v>29713</v>
      </c>
      <c r="K21" s="67">
        <f t="shared" si="2"/>
        <v>32343</v>
      </c>
      <c r="L21" s="43">
        <f t="shared" si="3"/>
        <v>2630</v>
      </c>
      <c r="M21" s="29"/>
    </row>
    <row r="22" spans="1:13" ht="37.5" customHeight="1" x14ac:dyDescent="0.2">
      <c r="A22" s="74" t="s">
        <v>84</v>
      </c>
      <c r="B22" s="10">
        <v>11020200</v>
      </c>
      <c r="C22" s="9"/>
      <c r="D22" s="43">
        <v>29713</v>
      </c>
      <c r="E22" s="45">
        <v>32343</v>
      </c>
      <c r="F22" s="43">
        <f t="shared" si="0"/>
        <v>2630</v>
      </c>
      <c r="G22" s="45"/>
      <c r="H22" s="45"/>
      <c r="I22" s="43"/>
      <c r="J22" s="43">
        <f t="shared" si="1"/>
        <v>29713</v>
      </c>
      <c r="K22" s="67">
        <f t="shared" si="2"/>
        <v>32343</v>
      </c>
      <c r="L22" s="43">
        <f t="shared" si="3"/>
        <v>2630</v>
      </c>
      <c r="M22" s="29"/>
    </row>
    <row r="23" spans="1:13" ht="30" hidden="1" customHeight="1" x14ac:dyDescent="0.2">
      <c r="A23" s="78" t="s">
        <v>7</v>
      </c>
      <c r="B23" s="15">
        <v>13000000</v>
      </c>
      <c r="C23" s="9"/>
      <c r="D23" s="43">
        <f>SUM(D24,D26)</f>
        <v>0</v>
      </c>
      <c r="E23" s="43">
        <f>SUM(E24,E26)</f>
        <v>0</v>
      </c>
      <c r="F23" s="43">
        <f t="shared" si="0"/>
        <v>0</v>
      </c>
      <c r="G23" s="45"/>
      <c r="H23" s="56"/>
      <c r="I23" s="43">
        <f t="shared" ref="I23:I70" si="4">SUM(H23-G23)</f>
        <v>0</v>
      </c>
      <c r="J23" s="43">
        <f t="shared" ref="J23:J30" si="5">SUM(D23+G23)</f>
        <v>0</v>
      </c>
      <c r="K23" s="45">
        <f t="shared" ref="K23:K44" si="6">SUM(E23+H23)</f>
        <v>0</v>
      </c>
      <c r="L23" s="43">
        <f t="shared" si="3"/>
        <v>0</v>
      </c>
      <c r="M23" s="29"/>
    </row>
    <row r="24" spans="1:13" s="2" customFormat="1" ht="30" hidden="1" customHeight="1" x14ac:dyDescent="0.2">
      <c r="A24" s="79" t="s">
        <v>66</v>
      </c>
      <c r="B24" s="10">
        <v>13010000</v>
      </c>
      <c r="C24" s="9"/>
      <c r="D24" s="43"/>
      <c r="E24" s="45">
        <f>SUM(E25)</f>
        <v>0</v>
      </c>
      <c r="F24" s="43">
        <f t="shared" si="0"/>
        <v>0</v>
      </c>
      <c r="G24" s="45"/>
      <c r="H24" s="43"/>
      <c r="I24" s="43">
        <f t="shared" si="4"/>
        <v>0</v>
      </c>
      <c r="J24" s="61">
        <f t="shared" si="5"/>
        <v>0</v>
      </c>
      <c r="K24" s="46">
        <f t="shared" si="6"/>
        <v>0</v>
      </c>
      <c r="L24" s="61">
        <f t="shared" si="3"/>
        <v>0</v>
      </c>
      <c r="M24" s="29"/>
    </row>
    <row r="25" spans="1:13" s="2" customFormat="1" ht="30" hidden="1" customHeight="1" x14ac:dyDescent="0.2">
      <c r="A25" s="79" t="s">
        <v>65</v>
      </c>
      <c r="B25" s="10">
        <v>13010200</v>
      </c>
      <c r="C25" s="9"/>
      <c r="D25" s="43"/>
      <c r="E25" s="43"/>
      <c r="F25" s="43">
        <f t="shared" si="0"/>
        <v>0</v>
      </c>
      <c r="G25" s="43"/>
      <c r="H25" s="43"/>
      <c r="I25" s="43">
        <f t="shared" si="4"/>
        <v>0</v>
      </c>
      <c r="J25" s="43">
        <f t="shared" si="5"/>
        <v>0</v>
      </c>
      <c r="K25" s="46">
        <f t="shared" si="6"/>
        <v>0</v>
      </c>
      <c r="L25" s="43">
        <f t="shared" si="3"/>
        <v>0</v>
      </c>
      <c r="M25" s="29"/>
    </row>
    <row r="26" spans="1:13" ht="30" hidden="1" customHeight="1" x14ac:dyDescent="0.2">
      <c r="A26" s="73" t="s">
        <v>8</v>
      </c>
      <c r="B26" s="19">
        <v>13050000</v>
      </c>
      <c r="C26" s="20"/>
      <c r="D26" s="43">
        <f>SUM(D27:D30)</f>
        <v>0</v>
      </c>
      <c r="E26" s="45">
        <f>SUM(E27:E30)</f>
        <v>0</v>
      </c>
      <c r="F26" s="43">
        <f t="shared" si="0"/>
        <v>0</v>
      </c>
      <c r="G26" s="45"/>
      <c r="H26" s="43"/>
      <c r="I26" s="43">
        <f t="shared" si="4"/>
        <v>0</v>
      </c>
      <c r="J26" s="43">
        <f t="shared" si="5"/>
        <v>0</v>
      </c>
      <c r="K26" s="45">
        <f t="shared" si="6"/>
        <v>0</v>
      </c>
      <c r="L26" s="43">
        <f t="shared" si="3"/>
        <v>0</v>
      </c>
      <c r="M26" s="29"/>
    </row>
    <row r="27" spans="1:13" ht="30" hidden="1" customHeight="1" x14ac:dyDescent="0.2">
      <c r="A27" s="73" t="s">
        <v>9</v>
      </c>
      <c r="B27" s="10">
        <v>13050100</v>
      </c>
      <c r="C27" s="9"/>
      <c r="D27" s="43"/>
      <c r="E27" s="45"/>
      <c r="F27" s="43">
        <f t="shared" si="0"/>
        <v>0</v>
      </c>
      <c r="G27" s="45"/>
      <c r="H27" s="43"/>
      <c r="I27" s="43">
        <f t="shared" si="4"/>
        <v>0</v>
      </c>
      <c r="J27" s="43">
        <f t="shared" si="5"/>
        <v>0</v>
      </c>
      <c r="K27" s="45">
        <f t="shared" si="6"/>
        <v>0</v>
      </c>
      <c r="L27" s="43">
        <f t="shared" si="3"/>
        <v>0</v>
      </c>
      <c r="M27" s="29"/>
    </row>
    <row r="28" spans="1:13" ht="30" hidden="1" customHeight="1" x14ac:dyDescent="0.2">
      <c r="A28" s="73" t="s">
        <v>10</v>
      </c>
      <c r="B28" s="19">
        <v>13050200</v>
      </c>
      <c r="C28" s="20"/>
      <c r="D28" s="43"/>
      <c r="E28" s="45"/>
      <c r="F28" s="43">
        <f t="shared" si="0"/>
        <v>0</v>
      </c>
      <c r="G28" s="45"/>
      <c r="H28" s="43"/>
      <c r="I28" s="43">
        <f t="shared" si="4"/>
        <v>0</v>
      </c>
      <c r="J28" s="43">
        <f t="shared" si="5"/>
        <v>0</v>
      </c>
      <c r="K28" s="45">
        <f t="shared" si="6"/>
        <v>0</v>
      </c>
      <c r="L28" s="43">
        <f t="shared" si="3"/>
        <v>0</v>
      </c>
      <c r="M28" s="29"/>
    </row>
    <row r="29" spans="1:13" ht="30" hidden="1" customHeight="1" x14ac:dyDescent="0.2">
      <c r="A29" s="73" t="s">
        <v>11</v>
      </c>
      <c r="B29" s="19">
        <v>13050300</v>
      </c>
      <c r="C29" s="20"/>
      <c r="D29" s="43"/>
      <c r="E29" s="45"/>
      <c r="F29" s="43">
        <f t="shared" si="0"/>
        <v>0</v>
      </c>
      <c r="G29" s="45"/>
      <c r="H29" s="43"/>
      <c r="I29" s="43">
        <f t="shared" si="4"/>
        <v>0</v>
      </c>
      <c r="J29" s="43">
        <f t="shared" si="5"/>
        <v>0</v>
      </c>
      <c r="K29" s="45">
        <f t="shared" si="6"/>
        <v>0</v>
      </c>
      <c r="L29" s="43">
        <f t="shared" si="3"/>
        <v>0</v>
      </c>
      <c r="M29" s="29"/>
    </row>
    <row r="30" spans="1:13" ht="30" hidden="1" customHeight="1" x14ac:dyDescent="0.2">
      <c r="A30" s="73" t="s">
        <v>12</v>
      </c>
      <c r="B30" s="19">
        <v>13050500</v>
      </c>
      <c r="C30" s="20"/>
      <c r="D30" s="43"/>
      <c r="E30" s="45"/>
      <c r="F30" s="43">
        <f t="shared" si="0"/>
        <v>0</v>
      </c>
      <c r="G30" s="45"/>
      <c r="H30" s="43"/>
      <c r="I30" s="43">
        <f t="shared" si="4"/>
        <v>0</v>
      </c>
      <c r="J30" s="43">
        <f t="shared" si="5"/>
        <v>0</v>
      </c>
      <c r="K30" s="45">
        <f t="shared" si="6"/>
        <v>0</v>
      </c>
      <c r="L30" s="43">
        <f t="shared" si="3"/>
        <v>0</v>
      </c>
      <c r="M30" s="29"/>
    </row>
    <row r="31" spans="1:13" ht="30" hidden="1" customHeight="1" x14ac:dyDescent="0.2">
      <c r="A31" s="78" t="s">
        <v>57</v>
      </c>
      <c r="B31" s="19">
        <v>16000000</v>
      </c>
      <c r="C31" s="14"/>
      <c r="D31" s="43"/>
      <c r="E31" s="45">
        <v>0</v>
      </c>
      <c r="F31" s="43">
        <f t="shared" si="0"/>
        <v>0</v>
      </c>
      <c r="G31" s="45"/>
      <c r="H31" s="43"/>
      <c r="I31" s="43">
        <f t="shared" si="4"/>
        <v>0</v>
      </c>
      <c r="J31" s="43"/>
      <c r="K31" s="45">
        <f t="shared" si="6"/>
        <v>0</v>
      </c>
      <c r="L31" s="43">
        <f t="shared" si="3"/>
        <v>0</v>
      </c>
      <c r="M31" s="29"/>
    </row>
    <row r="32" spans="1:13" ht="30" hidden="1" customHeight="1" x14ac:dyDescent="0.2">
      <c r="A32" s="73" t="s">
        <v>56</v>
      </c>
      <c r="B32" s="19">
        <v>16050100</v>
      </c>
      <c r="C32" s="14"/>
      <c r="D32" s="43"/>
      <c r="E32" s="45">
        <v>0</v>
      </c>
      <c r="F32" s="43">
        <f t="shared" si="0"/>
        <v>0</v>
      </c>
      <c r="G32" s="45"/>
      <c r="H32" s="43"/>
      <c r="I32" s="43">
        <f t="shared" si="4"/>
        <v>0</v>
      </c>
      <c r="J32" s="43"/>
      <c r="K32" s="45">
        <f t="shared" si="6"/>
        <v>0</v>
      </c>
      <c r="L32" s="43">
        <f t="shared" si="3"/>
        <v>0</v>
      </c>
      <c r="M32" s="29"/>
    </row>
    <row r="33" spans="1:13" ht="18.75" customHeight="1" x14ac:dyDescent="0.2">
      <c r="A33" s="78" t="s">
        <v>13</v>
      </c>
      <c r="B33" s="17">
        <v>20000000</v>
      </c>
      <c r="C33" s="14"/>
      <c r="D33" s="43">
        <f>SUM(D34,D39,D45)</f>
        <v>97249.88</v>
      </c>
      <c r="E33" s="43">
        <f>SUM(E34,E39,E45)</f>
        <v>403719.44</v>
      </c>
      <c r="F33" s="43">
        <f t="shared" si="0"/>
        <v>306469.56</v>
      </c>
      <c r="G33" s="45">
        <f>SUM(G48+G34)</f>
        <v>5609276.9699999997</v>
      </c>
      <c r="H33" s="43">
        <f>SUM(H34,H39,H45,H48)</f>
        <v>7091864.2200000007</v>
      </c>
      <c r="I33" s="43">
        <f t="shared" si="4"/>
        <v>1482587.2500000009</v>
      </c>
      <c r="J33" s="43">
        <f>SUM(D33+G33)</f>
        <v>5706526.8499999996</v>
      </c>
      <c r="K33" s="67">
        <f t="shared" si="6"/>
        <v>7495583.6600000011</v>
      </c>
      <c r="L33" s="43">
        <f t="shared" si="3"/>
        <v>1789056.810000001</v>
      </c>
      <c r="M33" s="29"/>
    </row>
    <row r="34" spans="1:13" ht="19.5" customHeight="1" x14ac:dyDescent="0.2">
      <c r="A34" s="73" t="s">
        <v>14</v>
      </c>
      <c r="B34" s="19">
        <v>21000000</v>
      </c>
      <c r="C34" s="20"/>
      <c r="D34" s="45">
        <v>187</v>
      </c>
      <c r="E34" s="45">
        <f>SUM(E35:E38)</f>
        <v>254856.26</v>
      </c>
      <c r="F34" s="43">
        <f t="shared" si="0"/>
        <v>254669.26</v>
      </c>
      <c r="G34" s="45">
        <f>SUM(G35:G38)</f>
        <v>586.77</v>
      </c>
      <c r="H34" s="45">
        <f>SUM(H35:H38)</f>
        <v>1726.26</v>
      </c>
      <c r="I34" s="43">
        <f t="shared" si="4"/>
        <v>1139.49</v>
      </c>
      <c r="J34" s="43">
        <f>SUM(D34+G34)</f>
        <v>773.77</v>
      </c>
      <c r="K34" s="67">
        <f t="shared" si="6"/>
        <v>256582.52000000002</v>
      </c>
      <c r="L34" s="43">
        <f t="shared" si="3"/>
        <v>255808.75</v>
      </c>
      <c r="M34" s="29"/>
    </row>
    <row r="35" spans="1:13" ht="21" customHeight="1" x14ac:dyDescent="0.2">
      <c r="A35" s="73" t="s">
        <v>81</v>
      </c>
      <c r="B35" s="19">
        <v>21010300</v>
      </c>
      <c r="C35" s="20"/>
      <c r="D35" s="45">
        <v>187</v>
      </c>
      <c r="E35" s="45"/>
      <c r="F35" s="43">
        <f t="shared" si="0"/>
        <v>-187</v>
      </c>
      <c r="G35" s="45"/>
      <c r="H35" s="64"/>
      <c r="I35" s="43">
        <f t="shared" si="4"/>
        <v>0</v>
      </c>
      <c r="J35" s="43">
        <f t="shared" ref="J35:J37" si="7">SUM(D35+G35)</f>
        <v>187</v>
      </c>
      <c r="K35" s="67">
        <f t="shared" si="6"/>
        <v>0</v>
      </c>
      <c r="L35" s="43">
        <f t="shared" si="3"/>
        <v>-187</v>
      </c>
      <c r="M35" s="29"/>
    </row>
    <row r="36" spans="1:13" ht="18" customHeight="1" x14ac:dyDescent="0.2">
      <c r="A36" s="20" t="s">
        <v>159</v>
      </c>
      <c r="B36" s="19">
        <v>21050000</v>
      </c>
      <c r="C36" s="20"/>
      <c r="D36" s="45"/>
      <c r="E36" s="45">
        <v>227717.26</v>
      </c>
      <c r="F36" s="43">
        <f t="shared" si="0"/>
        <v>227717.26</v>
      </c>
      <c r="G36" s="45"/>
      <c r="H36" s="64"/>
      <c r="I36" s="43"/>
      <c r="J36" s="43">
        <f t="shared" si="7"/>
        <v>0</v>
      </c>
      <c r="K36" s="67">
        <f t="shared" si="6"/>
        <v>227717.26</v>
      </c>
      <c r="L36" s="43">
        <f t="shared" si="3"/>
        <v>227717.26</v>
      </c>
      <c r="M36" s="29"/>
    </row>
    <row r="37" spans="1:13" ht="21" customHeight="1" x14ac:dyDescent="0.2">
      <c r="A37" s="20" t="s">
        <v>160</v>
      </c>
      <c r="B37" s="19">
        <v>21081100</v>
      </c>
      <c r="C37" s="20"/>
      <c r="D37" s="45"/>
      <c r="E37" s="45">
        <v>27139</v>
      </c>
      <c r="F37" s="43">
        <f t="shared" si="0"/>
        <v>27139</v>
      </c>
      <c r="G37" s="45"/>
      <c r="H37" s="64"/>
      <c r="I37" s="43"/>
      <c r="J37" s="43">
        <f t="shared" si="7"/>
        <v>0</v>
      </c>
      <c r="K37" s="67">
        <f t="shared" si="6"/>
        <v>27139</v>
      </c>
      <c r="L37" s="43">
        <f t="shared" si="3"/>
        <v>27139</v>
      </c>
      <c r="M37" s="29"/>
    </row>
    <row r="38" spans="1:13" ht="28.5" customHeight="1" x14ac:dyDescent="0.2">
      <c r="A38" s="73" t="s">
        <v>62</v>
      </c>
      <c r="B38" s="19">
        <v>21110000</v>
      </c>
      <c r="C38" s="20"/>
      <c r="D38" s="43"/>
      <c r="E38" s="45"/>
      <c r="F38" s="43"/>
      <c r="G38" s="43">
        <v>586.77</v>
      </c>
      <c r="H38" s="43">
        <v>1726.26</v>
      </c>
      <c r="I38" s="43">
        <f t="shared" si="4"/>
        <v>1139.49</v>
      </c>
      <c r="J38" s="43">
        <f>SUM(D38+G38)</f>
        <v>586.77</v>
      </c>
      <c r="K38" s="67">
        <f t="shared" si="6"/>
        <v>1726.26</v>
      </c>
      <c r="L38" s="43">
        <f t="shared" si="3"/>
        <v>1139.49</v>
      </c>
      <c r="M38" s="29"/>
    </row>
    <row r="39" spans="1:13" ht="30" customHeight="1" x14ac:dyDescent="0.2">
      <c r="A39" s="74" t="s">
        <v>15</v>
      </c>
      <c r="B39" s="17">
        <v>22000000</v>
      </c>
      <c r="C39" s="20"/>
      <c r="D39" s="43">
        <f>SUM(D40+D44)</f>
        <v>92501</v>
      </c>
      <c r="E39" s="43">
        <f>SUM(E40+E44)</f>
        <v>144635</v>
      </c>
      <c r="F39" s="43">
        <f t="shared" si="0"/>
        <v>52134</v>
      </c>
      <c r="G39" s="45"/>
      <c r="H39" s="64"/>
      <c r="I39" s="43"/>
      <c r="J39" s="43">
        <f>SUM(D39+G39)</f>
        <v>92501</v>
      </c>
      <c r="K39" s="67">
        <f t="shared" si="6"/>
        <v>144635</v>
      </c>
      <c r="L39" s="43">
        <f t="shared" si="3"/>
        <v>52134</v>
      </c>
      <c r="M39" s="29"/>
    </row>
    <row r="40" spans="1:13" ht="14.25" customHeight="1" x14ac:dyDescent="0.2">
      <c r="A40" s="74" t="s">
        <v>71</v>
      </c>
      <c r="B40" s="19">
        <v>22010000</v>
      </c>
      <c r="C40" s="20"/>
      <c r="D40" s="43">
        <f>SUM(D41:D43)</f>
        <v>88120</v>
      </c>
      <c r="E40" s="43">
        <f>SUM(E41:E43)</f>
        <v>141131</v>
      </c>
      <c r="F40" s="43">
        <f t="shared" si="0"/>
        <v>53011</v>
      </c>
      <c r="G40" s="45"/>
      <c r="H40" s="64"/>
      <c r="I40" s="43"/>
      <c r="J40" s="45">
        <f>SUM(D40+G40)</f>
        <v>88120</v>
      </c>
      <c r="K40" s="67">
        <f t="shared" si="6"/>
        <v>141131</v>
      </c>
      <c r="L40" s="45">
        <f t="shared" si="3"/>
        <v>53011</v>
      </c>
      <c r="M40" s="29"/>
    </row>
    <row r="41" spans="1:13" ht="24.75" customHeight="1" x14ac:dyDescent="0.2">
      <c r="A41" s="77" t="s">
        <v>70</v>
      </c>
      <c r="B41" s="19">
        <v>22010300</v>
      </c>
      <c r="C41" s="20"/>
      <c r="D41" s="43">
        <v>7420</v>
      </c>
      <c r="E41" s="43">
        <v>18670</v>
      </c>
      <c r="F41" s="43">
        <f t="shared" si="0"/>
        <v>11250</v>
      </c>
      <c r="G41" s="45"/>
      <c r="H41" s="64"/>
      <c r="I41" s="43"/>
      <c r="J41" s="43">
        <f>SUM(D41+G41)</f>
        <v>7420</v>
      </c>
      <c r="K41" s="67">
        <f t="shared" si="6"/>
        <v>18670</v>
      </c>
      <c r="L41" s="43">
        <f t="shared" si="3"/>
        <v>11250</v>
      </c>
      <c r="M41" s="29"/>
    </row>
    <row r="42" spans="1:13" ht="12.75" customHeight="1" x14ac:dyDescent="0.2">
      <c r="A42" s="77" t="s">
        <v>88</v>
      </c>
      <c r="B42" s="19">
        <v>22012600</v>
      </c>
      <c r="C42" s="20"/>
      <c r="D42" s="43">
        <v>76860</v>
      </c>
      <c r="E42" s="43">
        <v>122461</v>
      </c>
      <c r="F42" s="43">
        <f t="shared" si="0"/>
        <v>45601</v>
      </c>
      <c r="G42" s="45"/>
      <c r="H42" s="64"/>
      <c r="I42" s="43"/>
      <c r="J42" s="43"/>
      <c r="K42" s="67">
        <f t="shared" si="6"/>
        <v>122461</v>
      </c>
      <c r="L42" s="43">
        <f t="shared" si="3"/>
        <v>45601</v>
      </c>
      <c r="M42" s="29"/>
    </row>
    <row r="43" spans="1:13" ht="12.75" customHeight="1" x14ac:dyDescent="0.2">
      <c r="A43" s="77" t="s">
        <v>89</v>
      </c>
      <c r="B43" s="19">
        <v>22012900</v>
      </c>
      <c r="C43" s="20"/>
      <c r="D43" s="43">
        <v>3840</v>
      </c>
      <c r="E43" s="43"/>
      <c r="F43" s="43">
        <f t="shared" si="0"/>
        <v>-3840</v>
      </c>
      <c r="G43" s="45"/>
      <c r="H43" s="64"/>
      <c r="I43" s="43"/>
      <c r="J43" s="43"/>
      <c r="K43" s="67">
        <f t="shared" si="6"/>
        <v>0</v>
      </c>
      <c r="L43" s="43">
        <f t="shared" si="3"/>
        <v>-3840</v>
      </c>
      <c r="M43" s="29"/>
    </row>
    <row r="44" spans="1:13" ht="13.5" customHeight="1" x14ac:dyDescent="0.2">
      <c r="A44" s="77" t="s">
        <v>72</v>
      </c>
      <c r="B44" s="19">
        <v>22080000</v>
      </c>
      <c r="C44" s="20"/>
      <c r="D44" s="43">
        <v>4381</v>
      </c>
      <c r="E44" s="43">
        <v>3504</v>
      </c>
      <c r="F44" s="43">
        <f t="shared" si="0"/>
        <v>-877</v>
      </c>
      <c r="G44" s="45"/>
      <c r="H44" s="64"/>
      <c r="I44" s="43"/>
      <c r="J44" s="43">
        <f>SUM(D44+G44)</f>
        <v>4381</v>
      </c>
      <c r="K44" s="67">
        <f t="shared" si="6"/>
        <v>3504</v>
      </c>
      <c r="L44" s="43">
        <f t="shared" si="3"/>
        <v>-877</v>
      </c>
      <c r="M44" s="29"/>
    </row>
    <row r="45" spans="1:13" ht="12.75" customHeight="1" x14ac:dyDescent="0.2">
      <c r="A45" s="74" t="s">
        <v>16</v>
      </c>
      <c r="B45" s="17">
        <v>24000000</v>
      </c>
      <c r="C45" s="20"/>
      <c r="D45" s="43">
        <f>SUM(D46)</f>
        <v>4561.88</v>
      </c>
      <c r="E45" s="43">
        <f>SUM(E46)</f>
        <v>4228.18</v>
      </c>
      <c r="F45" s="43">
        <f t="shared" si="0"/>
        <v>-333.69999999999982</v>
      </c>
      <c r="G45" s="45"/>
      <c r="H45" s="55"/>
      <c r="I45" s="43"/>
      <c r="J45" s="43">
        <f>SUM(D45+G45)</f>
        <v>4561.88</v>
      </c>
      <c r="K45" s="67">
        <f t="shared" ref="K45:K68" si="8">SUM(E45+H45)</f>
        <v>4228.18</v>
      </c>
      <c r="L45" s="43">
        <f t="shared" si="3"/>
        <v>-333.69999999999982</v>
      </c>
      <c r="M45" s="29"/>
    </row>
    <row r="46" spans="1:13" ht="13.5" customHeight="1" x14ac:dyDescent="0.2">
      <c r="A46" s="74" t="s">
        <v>17</v>
      </c>
      <c r="B46" s="19">
        <v>24060300</v>
      </c>
      <c r="C46" s="20"/>
      <c r="D46" s="43">
        <v>4561.88</v>
      </c>
      <c r="E46" s="43">
        <v>4228.18</v>
      </c>
      <c r="F46" s="43">
        <f t="shared" si="0"/>
        <v>-333.69999999999982</v>
      </c>
      <c r="G46" s="45"/>
      <c r="H46" s="55"/>
      <c r="I46" s="43"/>
      <c r="J46" s="43"/>
      <c r="K46" s="67">
        <f t="shared" si="8"/>
        <v>4228.18</v>
      </c>
      <c r="L46" s="43">
        <f t="shared" si="3"/>
        <v>-333.69999999999982</v>
      </c>
      <c r="M46" s="29"/>
    </row>
    <row r="47" spans="1:13" ht="14.25" hidden="1" customHeight="1" x14ac:dyDescent="0.2">
      <c r="A47" s="74" t="s">
        <v>59</v>
      </c>
      <c r="B47" s="19">
        <v>24060600</v>
      </c>
      <c r="C47" s="20"/>
      <c r="D47" s="43"/>
      <c r="E47" s="43"/>
      <c r="F47" s="43">
        <f t="shared" si="0"/>
        <v>0</v>
      </c>
      <c r="G47" s="45"/>
      <c r="H47" s="55"/>
      <c r="I47" s="43">
        <f t="shared" si="4"/>
        <v>0</v>
      </c>
      <c r="J47" s="43">
        <f t="shared" ref="J47:J52" si="9">SUM(D47+G47)</f>
        <v>0</v>
      </c>
      <c r="K47" s="67">
        <f t="shared" si="8"/>
        <v>0</v>
      </c>
      <c r="L47" s="43">
        <f t="shared" si="3"/>
        <v>0</v>
      </c>
      <c r="M47" s="29"/>
    </row>
    <row r="48" spans="1:13" x14ac:dyDescent="0.2">
      <c r="A48" s="75" t="s">
        <v>18</v>
      </c>
      <c r="B48" s="17">
        <v>25000000</v>
      </c>
      <c r="C48" s="14"/>
      <c r="D48" s="43"/>
      <c r="E48" s="43"/>
      <c r="F48" s="43"/>
      <c r="G48" s="45">
        <f>SUM(G49,G54,)</f>
        <v>5608690.2000000002</v>
      </c>
      <c r="H48" s="45">
        <f>SUM(H49,H54,)</f>
        <v>7090137.9600000009</v>
      </c>
      <c r="I48" s="43">
        <f t="shared" si="4"/>
        <v>1481447.7600000007</v>
      </c>
      <c r="J48" s="43">
        <f t="shared" si="9"/>
        <v>5608690.2000000002</v>
      </c>
      <c r="K48" s="67">
        <f t="shared" si="8"/>
        <v>7090137.9600000009</v>
      </c>
      <c r="L48" s="43">
        <f t="shared" si="3"/>
        <v>1481447.7600000007</v>
      </c>
      <c r="M48" s="29"/>
    </row>
    <row r="49" spans="1:13" x14ac:dyDescent="0.2">
      <c r="A49" s="74" t="s">
        <v>19</v>
      </c>
      <c r="B49" s="19">
        <v>25010000</v>
      </c>
      <c r="C49" s="20"/>
      <c r="D49" s="43"/>
      <c r="E49" s="43"/>
      <c r="F49" s="43"/>
      <c r="G49" s="45">
        <f>SUM(G50:G53)</f>
        <v>4652900.8</v>
      </c>
      <c r="H49" s="45">
        <f>SUM(H50:H53)</f>
        <v>5768542.6500000004</v>
      </c>
      <c r="I49" s="43">
        <f t="shared" si="4"/>
        <v>1115641.8500000006</v>
      </c>
      <c r="J49" s="43">
        <f t="shared" si="9"/>
        <v>4652900.8</v>
      </c>
      <c r="K49" s="67">
        <f t="shared" si="8"/>
        <v>5768542.6500000004</v>
      </c>
      <c r="L49" s="43">
        <f t="shared" si="3"/>
        <v>1115641.8500000006</v>
      </c>
      <c r="M49" s="29"/>
    </row>
    <row r="50" spans="1:13" ht="25.5" x14ac:dyDescent="0.2">
      <c r="A50" s="30" t="s">
        <v>74</v>
      </c>
      <c r="B50" s="19">
        <v>25010100</v>
      </c>
      <c r="C50" s="20"/>
      <c r="D50" s="43"/>
      <c r="E50" s="43"/>
      <c r="F50" s="43"/>
      <c r="G50" s="54">
        <v>3755761.1</v>
      </c>
      <c r="H50" s="54">
        <v>4504656.62</v>
      </c>
      <c r="I50" s="43">
        <f t="shared" si="4"/>
        <v>748895.52</v>
      </c>
      <c r="J50" s="43">
        <f t="shared" si="9"/>
        <v>3755761.1</v>
      </c>
      <c r="K50" s="67">
        <f t="shared" si="8"/>
        <v>4504656.62</v>
      </c>
      <c r="L50" s="43">
        <f t="shared" si="3"/>
        <v>748895.52</v>
      </c>
      <c r="M50" s="29"/>
    </row>
    <row r="51" spans="1:13" ht="25.5" x14ac:dyDescent="0.2">
      <c r="A51" s="30" t="s">
        <v>75</v>
      </c>
      <c r="B51" s="19">
        <v>25010200</v>
      </c>
      <c r="C51" s="20"/>
      <c r="D51" s="43"/>
      <c r="E51" s="43"/>
      <c r="F51" s="43"/>
      <c r="G51" s="54">
        <v>86119.29</v>
      </c>
      <c r="H51" s="54">
        <v>243187.16</v>
      </c>
      <c r="I51" s="43">
        <f t="shared" si="4"/>
        <v>157067.87</v>
      </c>
      <c r="J51" s="43">
        <f t="shared" si="9"/>
        <v>86119.29</v>
      </c>
      <c r="K51" s="67">
        <f t="shared" si="8"/>
        <v>243187.16</v>
      </c>
      <c r="L51" s="43">
        <f t="shared" si="3"/>
        <v>157067.87</v>
      </c>
      <c r="M51" s="29"/>
    </row>
    <row r="52" spans="1:13" x14ac:dyDescent="0.2">
      <c r="A52" s="30" t="s">
        <v>76</v>
      </c>
      <c r="B52" s="19">
        <v>25010300</v>
      </c>
      <c r="C52" s="20"/>
      <c r="D52" s="43"/>
      <c r="E52" s="43"/>
      <c r="F52" s="43"/>
      <c r="G52" s="54">
        <v>804020.41</v>
      </c>
      <c r="H52" s="54">
        <v>1015869.41</v>
      </c>
      <c r="I52" s="43">
        <f t="shared" si="4"/>
        <v>211849</v>
      </c>
      <c r="J52" s="43">
        <f t="shared" si="9"/>
        <v>804020.41</v>
      </c>
      <c r="K52" s="67">
        <f t="shared" si="8"/>
        <v>1015869.41</v>
      </c>
      <c r="L52" s="43">
        <f t="shared" si="3"/>
        <v>211849</v>
      </c>
      <c r="M52" s="29"/>
    </row>
    <row r="53" spans="1:13" ht="25.5" x14ac:dyDescent="0.2">
      <c r="A53" s="31" t="s">
        <v>63</v>
      </c>
      <c r="B53" s="19">
        <v>25010400</v>
      </c>
      <c r="C53" s="20"/>
      <c r="D53" s="43"/>
      <c r="E53" s="43"/>
      <c r="F53" s="43"/>
      <c r="G53" s="54">
        <v>7000</v>
      </c>
      <c r="H53" s="54">
        <v>4829.46</v>
      </c>
      <c r="I53" s="43">
        <f t="shared" si="4"/>
        <v>-2170.54</v>
      </c>
      <c r="J53" s="43"/>
      <c r="K53" s="67">
        <f t="shared" si="8"/>
        <v>4829.46</v>
      </c>
      <c r="L53" s="43">
        <f t="shared" si="3"/>
        <v>-2170.54</v>
      </c>
      <c r="M53" s="29"/>
    </row>
    <row r="54" spans="1:13" x14ac:dyDescent="0.2">
      <c r="A54" s="73" t="s">
        <v>20</v>
      </c>
      <c r="B54" s="19">
        <v>25020000</v>
      </c>
      <c r="C54" s="20"/>
      <c r="D54" s="43"/>
      <c r="E54" s="43"/>
      <c r="F54" s="43"/>
      <c r="G54" s="45">
        <f>SUM(G55:G56)</f>
        <v>955789.4</v>
      </c>
      <c r="H54" s="45">
        <f>SUM(H55:H56)</f>
        <v>1321595.31</v>
      </c>
      <c r="I54" s="43">
        <f t="shared" si="4"/>
        <v>365805.91000000003</v>
      </c>
      <c r="J54" s="43">
        <f t="shared" ref="J54:J61" si="10">SUM(D54+G54)</f>
        <v>955789.4</v>
      </c>
      <c r="K54" s="67">
        <f t="shared" si="8"/>
        <v>1321595.31</v>
      </c>
      <c r="L54" s="43">
        <f t="shared" si="3"/>
        <v>365805.91000000003</v>
      </c>
      <c r="M54" s="29"/>
    </row>
    <row r="55" spans="1:13" x14ac:dyDescent="0.2">
      <c r="A55" s="30" t="s">
        <v>77</v>
      </c>
      <c r="B55" s="19">
        <v>25020100</v>
      </c>
      <c r="C55" s="20"/>
      <c r="D55" s="43"/>
      <c r="E55" s="43"/>
      <c r="F55" s="43"/>
      <c r="G55" s="54">
        <v>748009.17</v>
      </c>
      <c r="H55" s="54">
        <v>1055834.3</v>
      </c>
      <c r="I55" s="43">
        <f t="shared" si="4"/>
        <v>307825.13</v>
      </c>
      <c r="J55" s="43">
        <f t="shared" si="10"/>
        <v>748009.17</v>
      </c>
      <c r="K55" s="67">
        <f t="shared" si="8"/>
        <v>1055834.3</v>
      </c>
      <c r="L55" s="43">
        <f t="shared" si="3"/>
        <v>307825.13</v>
      </c>
      <c r="M55" s="29"/>
    </row>
    <row r="56" spans="1:13" ht="40.5" customHeight="1" x14ac:dyDescent="0.2">
      <c r="A56" s="30" t="s">
        <v>78</v>
      </c>
      <c r="B56" s="19">
        <v>25020200</v>
      </c>
      <c r="C56" s="20"/>
      <c r="D56" s="43"/>
      <c r="E56" s="43"/>
      <c r="F56" s="43"/>
      <c r="G56" s="54">
        <v>207780.23</v>
      </c>
      <c r="H56" s="54">
        <v>265761.01</v>
      </c>
      <c r="I56" s="43">
        <f t="shared" si="4"/>
        <v>57980.78</v>
      </c>
      <c r="J56" s="43">
        <f t="shared" si="10"/>
        <v>207780.23</v>
      </c>
      <c r="K56" s="67">
        <f t="shared" si="8"/>
        <v>265761.01</v>
      </c>
      <c r="L56" s="43">
        <f t="shared" si="3"/>
        <v>57980.78</v>
      </c>
      <c r="M56" s="29"/>
    </row>
    <row r="57" spans="1:13" ht="15" hidden="1" customHeight="1" x14ac:dyDescent="0.2">
      <c r="A57" s="78" t="s">
        <v>21</v>
      </c>
      <c r="B57" s="17">
        <v>30000000</v>
      </c>
      <c r="C57" s="14"/>
      <c r="D57" s="43"/>
      <c r="E57" s="43"/>
      <c r="F57" s="43"/>
      <c r="G57" s="45"/>
      <c r="H57" s="54"/>
      <c r="I57" s="43">
        <f t="shared" si="4"/>
        <v>0</v>
      </c>
      <c r="J57" s="43">
        <f t="shared" si="10"/>
        <v>0</v>
      </c>
      <c r="K57" s="67"/>
      <c r="L57" s="43">
        <f t="shared" si="3"/>
        <v>0</v>
      </c>
      <c r="M57" s="29"/>
    </row>
    <row r="58" spans="1:13" ht="15" hidden="1" customHeight="1" x14ac:dyDescent="0.2">
      <c r="A58" s="73" t="s">
        <v>22</v>
      </c>
      <c r="B58" s="19">
        <v>31000000</v>
      </c>
      <c r="C58" s="20"/>
      <c r="D58" s="43"/>
      <c r="E58" s="43"/>
      <c r="F58" s="43"/>
      <c r="G58" s="45"/>
      <c r="H58" s="54"/>
      <c r="I58" s="43">
        <f t="shared" si="4"/>
        <v>0</v>
      </c>
      <c r="J58" s="43">
        <f t="shared" si="10"/>
        <v>0</v>
      </c>
      <c r="K58" s="67"/>
      <c r="L58" s="43">
        <f t="shared" si="3"/>
        <v>0</v>
      </c>
      <c r="M58" s="29"/>
    </row>
    <row r="59" spans="1:13" ht="14.25" hidden="1" customHeight="1" x14ac:dyDescent="0.2">
      <c r="A59" s="78" t="s">
        <v>28</v>
      </c>
      <c r="B59" s="17">
        <v>50000000</v>
      </c>
      <c r="C59" s="14"/>
      <c r="D59" s="43"/>
      <c r="E59" s="43"/>
      <c r="F59" s="43">
        <f t="shared" si="0"/>
        <v>0</v>
      </c>
      <c r="G59" s="45"/>
      <c r="H59" s="45"/>
      <c r="I59" s="43">
        <f t="shared" si="4"/>
        <v>0</v>
      </c>
      <c r="J59" s="43">
        <f t="shared" si="10"/>
        <v>0</v>
      </c>
      <c r="K59" s="67">
        <f t="shared" si="8"/>
        <v>0</v>
      </c>
      <c r="L59" s="43">
        <f t="shared" si="3"/>
        <v>0</v>
      </c>
      <c r="M59" s="29"/>
    </row>
    <row r="60" spans="1:13" hidden="1" x14ac:dyDescent="0.2">
      <c r="A60" s="73" t="s">
        <v>23</v>
      </c>
      <c r="B60" s="19">
        <v>50080000</v>
      </c>
      <c r="C60" s="20"/>
      <c r="D60" s="43"/>
      <c r="E60" s="43"/>
      <c r="F60" s="43">
        <f t="shared" si="0"/>
        <v>0</v>
      </c>
      <c r="G60" s="45"/>
      <c r="H60" s="54"/>
      <c r="I60" s="43">
        <f t="shared" si="4"/>
        <v>0</v>
      </c>
      <c r="J60" s="43">
        <f t="shared" si="10"/>
        <v>0</v>
      </c>
      <c r="K60" s="67">
        <f t="shared" si="8"/>
        <v>0</v>
      </c>
      <c r="L60" s="43">
        <f t="shared" si="3"/>
        <v>0</v>
      </c>
      <c r="M60" s="29"/>
    </row>
    <row r="61" spans="1:13" ht="38.25" hidden="1" x14ac:dyDescent="0.2">
      <c r="A61" s="80" t="s">
        <v>58</v>
      </c>
      <c r="B61" s="17">
        <v>50110000</v>
      </c>
      <c r="C61" s="14"/>
      <c r="D61" s="43"/>
      <c r="E61" s="43"/>
      <c r="F61" s="43">
        <f t="shared" si="0"/>
        <v>0</v>
      </c>
      <c r="G61" s="45"/>
      <c r="H61" s="54"/>
      <c r="I61" s="43">
        <f t="shared" si="4"/>
        <v>0</v>
      </c>
      <c r="J61" s="43">
        <f t="shared" si="10"/>
        <v>0</v>
      </c>
      <c r="K61" s="67">
        <f t="shared" si="8"/>
        <v>0</v>
      </c>
      <c r="L61" s="43">
        <f t="shared" si="3"/>
        <v>0</v>
      </c>
      <c r="M61" s="29"/>
    </row>
    <row r="62" spans="1:13" hidden="1" x14ac:dyDescent="0.2">
      <c r="A62" s="78"/>
      <c r="B62" s="10"/>
      <c r="C62" s="9"/>
      <c r="D62" s="43"/>
      <c r="E62" s="43"/>
      <c r="F62" s="43">
        <f t="shared" si="0"/>
        <v>0</v>
      </c>
      <c r="G62" s="45"/>
      <c r="H62" s="55"/>
      <c r="I62" s="43">
        <f t="shared" si="4"/>
        <v>0</v>
      </c>
      <c r="J62" s="45"/>
      <c r="K62" s="67"/>
      <c r="L62" s="45">
        <f t="shared" si="3"/>
        <v>0</v>
      </c>
      <c r="M62" s="29"/>
    </row>
    <row r="63" spans="1:13" x14ac:dyDescent="0.2">
      <c r="A63" s="78" t="s">
        <v>24</v>
      </c>
      <c r="B63" s="10">
        <v>90010100</v>
      </c>
      <c r="C63" s="9"/>
      <c r="D63" s="47">
        <f>SUM(D13,D33,D57,D59,)</f>
        <v>37381940.080000006</v>
      </c>
      <c r="E63" s="47">
        <f>SUM(E13,E33,E57,E59,)</f>
        <v>49245765.439999998</v>
      </c>
      <c r="F63" s="43">
        <f t="shared" si="0"/>
        <v>11863825.359999992</v>
      </c>
      <c r="G63" s="47">
        <f>SUM(G13,G33,G57,G59,)</f>
        <v>5609276.9699999997</v>
      </c>
      <c r="H63" s="47">
        <f>SUM(H13,H33,H57,H59,)</f>
        <v>7091864.2200000007</v>
      </c>
      <c r="I63" s="43">
        <f t="shared" si="4"/>
        <v>1482587.2500000009</v>
      </c>
      <c r="J63" s="50">
        <f>SUM(D63+G63)</f>
        <v>42991217.050000004</v>
      </c>
      <c r="K63" s="68">
        <f t="shared" si="8"/>
        <v>56337629.659999996</v>
      </c>
      <c r="L63" s="50">
        <f t="shared" si="3"/>
        <v>13346412.609999992</v>
      </c>
      <c r="M63" s="40"/>
    </row>
    <row r="64" spans="1:13" x14ac:dyDescent="0.2">
      <c r="A64" s="78" t="s">
        <v>25</v>
      </c>
      <c r="B64" s="15">
        <v>40000000</v>
      </c>
      <c r="C64" s="16"/>
      <c r="D64" s="43">
        <f>SUM(D65)</f>
        <v>563988546.10000002</v>
      </c>
      <c r="E64" s="43">
        <f>SUM(E65)</f>
        <v>624024517.47000003</v>
      </c>
      <c r="F64" s="43">
        <f t="shared" si="0"/>
        <v>60035971.370000005</v>
      </c>
      <c r="G64" s="43">
        <f>SUM(G65)</f>
        <v>1620562.4</v>
      </c>
      <c r="H64" s="43">
        <f>SUM(H65)</f>
        <v>0</v>
      </c>
      <c r="I64" s="43">
        <f t="shared" si="4"/>
        <v>-1620562.4</v>
      </c>
      <c r="J64" s="43">
        <f>SUM(D64+G64)</f>
        <v>565609108.5</v>
      </c>
      <c r="K64" s="67">
        <f t="shared" si="8"/>
        <v>624024517.47000003</v>
      </c>
      <c r="L64" s="43">
        <f t="shared" si="3"/>
        <v>58415408.970000006</v>
      </c>
      <c r="M64" s="29"/>
    </row>
    <row r="65" spans="1:13" x14ac:dyDescent="0.2">
      <c r="A65" s="78" t="s">
        <v>26</v>
      </c>
      <c r="B65" s="17">
        <v>41000000</v>
      </c>
      <c r="C65" s="14"/>
      <c r="D65" s="43">
        <f>SUM(D66,D70,D81,D83)</f>
        <v>563988546.10000002</v>
      </c>
      <c r="E65" s="43">
        <f>SUM(E66,E70,E81,E83)</f>
        <v>624024517.47000003</v>
      </c>
      <c r="F65" s="43">
        <f t="shared" si="0"/>
        <v>60035971.370000005</v>
      </c>
      <c r="G65" s="43">
        <f>SUM(G66,G70)</f>
        <v>1620562.4</v>
      </c>
      <c r="H65" s="43">
        <f>SUM(H66,H70)</f>
        <v>0</v>
      </c>
      <c r="I65" s="43">
        <f t="shared" si="4"/>
        <v>-1620562.4</v>
      </c>
      <c r="J65" s="43">
        <f>SUM(D65+G65)</f>
        <v>565609108.5</v>
      </c>
      <c r="K65" s="67">
        <f t="shared" si="8"/>
        <v>624024517.47000003</v>
      </c>
      <c r="L65" s="43">
        <f t="shared" si="3"/>
        <v>58415408.970000006</v>
      </c>
      <c r="M65" s="29"/>
    </row>
    <row r="66" spans="1:13" x14ac:dyDescent="0.2">
      <c r="A66" s="75" t="s">
        <v>27</v>
      </c>
      <c r="B66" s="15">
        <v>41020000</v>
      </c>
      <c r="C66" s="16"/>
      <c r="D66" s="43">
        <f>SUM(D67:D69)</f>
        <v>42658700</v>
      </c>
      <c r="E66" s="43">
        <f>SUM(E67:E69)</f>
        <v>48160000</v>
      </c>
      <c r="F66" s="43">
        <f t="shared" si="0"/>
        <v>5501300</v>
      </c>
      <c r="G66" s="45"/>
      <c r="H66" s="43"/>
      <c r="I66" s="43"/>
      <c r="J66" s="43">
        <f>SUM(D66+G66)</f>
        <v>42658700</v>
      </c>
      <c r="K66" s="67">
        <f t="shared" si="8"/>
        <v>48160000</v>
      </c>
      <c r="L66" s="43">
        <f t="shared" si="3"/>
        <v>5501300</v>
      </c>
      <c r="M66" s="29"/>
    </row>
    <row r="67" spans="1:13" ht="18" customHeight="1" x14ac:dyDescent="0.2">
      <c r="A67" s="74" t="s">
        <v>87</v>
      </c>
      <c r="B67" s="10">
        <v>41020100</v>
      </c>
      <c r="C67" s="9"/>
      <c r="D67" s="43">
        <v>33506100</v>
      </c>
      <c r="E67" s="43">
        <v>48160000</v>
      </c>
      <c r="F67" s="43">
        <f t="shared" si="0"/>
        <v>14653900</v>
      </c>
      <c r="G67" s="45"/>
      <c r="H67" s="43"/>
      <c r="I67" s="43"/>
      <c r="J67" s="43">
        <f>SUM(D67+G67)</f>
        <v>33506100</v>
      </c>
      <c r="K67" s="67">
        <f t="shared" si="8"/>
        <v>48160000</v>
      </c>
      <c r="L67" s="43">
        <f t="shared" si="3"/>
        <v>14653900</v>
      </c>
      <c r="M67" s="29"/>
    </row>
    <row r="68" spans="1:13" ht="27" hidden="1" customHeight="1" x14ac:dyDescent="0.2">
      <c r="A68" s="77" t="s">
        <v>90</v>
      </c>
      <c r="B68" s="10">
        <v>41020200</v>
      </c>
      <c r="C68" s="9"/>
      <c r="D68" s="43"/>
      <c r="E68" s="43"/>
      <c r="F68" s="43">
        <f t="shared" si="0"/>
        <v>0</v>
      </c>
      <c r="G68" s="45"/>
      <c r="H68" s="56"/>
      <c r="I68" s="43"/>
      <c r="J68" s="43"/>
      <c r="K68" s="67">
        <f t="shared" si="8"/>
        <v>0</v>
      </c>
      <c r="L68" s="43">
        <f t="shared" si="3"/>
        <v>0</v>
      </c>
      <c r="M68" s="29"/>
    </row>
    <row r="69" spans="1:13" ht="15" customHeight="1" x14ac:dyDescent="0.2">
      <c r="A69" s="77" t="s">
        <v>142</v>
      </c>
      <c r="B69" s="10">
        <v>41020600</v>
      </c>
      <c r="C69" s="9"/>
      <c r="D69" s="43">
        <v>9152600</v>
      </c>
      <c r="E69" s="43"/>
      <c r="F69" s="43">
        <f t="shared" si="0"/>
        <v>-9152600</v>
      </c>
      <c r="G69" s="45"/>
      <c r="H69" s="56"/>
      <c r="I69" s="43"/>
      <c r="J69" s="43"/>
      <c r="K69" s="67"/>
      <c r="L69" s="43">
        <f t="shared" si="3"/>
        <v>-9152600</v>
      </c>
      <c r="M69" s="29"/>
    </row>
    <row r="70" spans="1:13" ht="14.25" customHeight="1" x14ac:dyDescent="0.2">
      <c r="A70" s="75" t="s">
        <v>54</v>
      </c>
      <c r="B70" s="15">
        <v>41030000</v>
      </c>
      <c r="C70" s="9"/>
      <c r="D70" s="43">
        <f>SUM(D71:D80)</f>
        <v>186746800</v>
      </c>
      <c r="E70" s="43">
        <f>SUM(E71:E80)</f>
        <v>222904800</v>
      </c>
      <c r="F70" s="43">
        <f t="shared" si="0"/>
        <v>36158000</v>
      </c>
      <c r="G70" s="43">
        <f>SUM(G71:G96)</f>
        <v>1620562.4</v>
      </c>
      <c r="H70" s="43">
        <f>SUM(H71:H96)</f>
        <v>0</v>
      </c>
      <c r="I70" s="43">
        <f t="shared" si="4"/>
        <v>-1620562.4</v>
      </c>
      <c r="J70" s="43">
        <f>SUM(D70+G70)</f>
        <v>188367362.40000001</v>
      </c>
      <c r="K70" s="56">
        <f>SUM(E70+H70)</f>
        <v>222904800</v>
      </c>
      <c r="L70" s="43">
        <f t="shared" si="3"/>
        <v>34537437.600000001</v>
      </c>
      <c r="M70" s="29"/>
    </row>
    <row r="71" spans="1:13" ht="25.5" hidden="1" x14ac:dyDescent="0.2">
      <c r="A71" s="32" t="s">
        <v>152</v>
      </c>
      <c r="B71" s="22">
        <v>41030600</v>
      </c>
      <c r="C71" s="11"/>
      <c r="D71" s="51"/>
      <c r="E71" s="51"/>
      <c r="F71" s="43">
        <f t="shared" si="0"/>
        <v>0</v>
      </c>
      <c r="G71" s="46"/>
      <c r="H71" s="57"/>
      <c r="I71" s="43"/>
      <c r="J71" s="43">
        <f>SUM(D71+G71)</f>
        <v>0</v>
      </c>
      <c r="K71" s="56">
        <f t="shared" ref="K71:K77" si="11">SUM(E71+H71)</f>
        <v>0</v>
      </c>
      <c r="L71" s="51">
        <f t="shared" si="3"/>
        <v>0</v>
      </c>
      <c r="M71" s="29"/>
    </row>
    <row r="72" spans="1:13" ht="25.5" hidden="1" x14ac:dyDescent="0.2">
      <c r="A72" s="32" t="s">
        <v>60</v>
      </c>
      <c r="B72" s="88">
        <v>41030800</v>
      </c>
      <c r="C72" s="21"/>
      <c r="D72" s="51"/>
      <c r="E72" s="51"/>
      <c r="F72" s="43">
        <f t="shared" si="0"/>
        <v>0</v>
      </c>
      <c r="G72" s="46"/>
      <c r="H72" s="58"/>
      <c r="I72" s="43"/>
      <c r="J72" s="51">
        <f t="shared" ref="J72:J77" si="12">SUM(D72+G72)</f>
        <v>0</v>
      </c>
      <c r="K72" s="57">
        <f t="shared" si="11"/>
        <v>0</v>
      </c>
      <c r="L72" s="51">
        <f t="shared" si="3"/>
        <v>0</v>
      </c>
      <c r="M72" s="29"/>
    </row>
    <row r="73" spans="1:13" ht="63.75" hidden="1" x14ac:dyDescent="0.2">
      <c r="A73" s="32" t="s">
        <v>153</v>
      </c>
      <c r="B73" s="22">
        <v>41031000</v>
      </c>
      <c r="C73" s="11"/>
      <c r="D73" s="51"/>
      <c r="E73" s="51"/>
      <c r="F73" s="43">
        <f t="shared" si="0"/>
        <v>0</v>
      </c>
      <c r="G73" s="51"/>
      <c r="H73" s="57"/>
      <c r="I73" s="43"/>
      <c r="J73" s="51">
        <f t="shared" si="12"/>
        <v>0</v>
      </c>
      <c r="K73" s="57">
        <f t="shared" si="11"/>
        <v>0</v>
      </c>
      <c r="L73" s="51">
        <f t="shared" si="3"/>
        <v>0</v>
      </c>
      <c r="M73" s="29"/>
    </row>
    <row r="74" spans="1:13" ht="41.25" hidden="1" customHeight="1" x14ac:dyDescent="0.2">
      <c r="A74" s="32" t="s">
        <v>154</v>
      </c>
      <c r="B74" s="22">
        <v>41033600</v>
      </c>
      <c r="C74" s="11"/>
      <c r="D74" s="51"/>
      <c r="E74" s="51"/>
      <c r="F74" s="43">
        <f t="shared" si="0"/>
        <v>0</v>
      </c>
      <c r="G74" s="51"/>
      <c r="H74" s="57"/>
      <c r="I74" s="43"/>
      <c r="J74" s="43">
        <f>SUM(D74+G74)</f>
        <v>0</v>
      </c>
      <c r="K74" s="57">
        <f t="shared" si="11"/>
        <v>0</v>
      </c>
      <c r="L74" s="51">
        <f t="shared" si="3"/>
        <v>0</v>
      </c>
      <c r="M74" s="29"/>
    </row>
    <row r="75" spans="1:13" ht="34.5" customHeight="1" x14ac:dyDescent="0.2">
      <c r="A75" s="37" t="s">
        <v>85</v>
      </c>
      <c r="B75" s="10">
        <v>41033900</v>
      </c>
      <c r="C75" s="9"/>
      <c r="D75" s="43">
        <v>136783800</v>
      </c>
      <c r="E75" s="43">
        <v>171799400</v>
      </c>
      <c r="F75" s="43">
        <f t="shared" si="0"/>
        <v>35015600</v>
      </c>
      <c r="G75" s="43"/>
      <c r="H75" s="43"/>
      <c r="I75" s="43"/>
      <c r="J75" s="43">
        <f t="shared" si="12"/>
        <v>136783800</v>
      </c>
      <c r="K75" s="67">
        <f t="shared" si="11"/>
        <v>171799400</v>
      </c>
      <c r="L75" s="43">
        <f t="shared" si="3"/>
        <v>35015600</v>
      </c>
      <c r="M75" s="29"/>
    </row>
    <row r="76" spans="1:13" ht="27.75" customHeight="1" x14ac:dyDescent="0.2">
      <c r="A76" s="30" t="s">
        <v>86</v>
      </c>
      <c r="B76" s="12">
        <v>41034200</v>
      </c>
      <c r="C76" s="13"/>
      <c r="D76" s="49">
        <v>47466000</v>
      </c>
      <c r="E76" s="49">
        <v>49905400</v>
      </c>
      <c r="F76" s="43">
        <f t="shared" si="0"/>
        <v>2439400</v>
      </c>
      <c r="G76" s="59"/>
      <c r="H76" s="48"/>
      <c r="I76" s="43"/>
      <c r="J76" s="43">
        <f t="shared" si="12"/>
        <v>47466000</v>
      </c>
      <c r="K76" s="67">
        <f t="shared" si="11"/>
        <v>49905400</v>
      </c>
      <c r="L76" s="43">
        <f t="shared" si="3"/>
        <v>2439400</v>
      </c>
      <c r="M76" s="29"/>
    </row>
    <row r="77" spans="1:13" ht="57" customHeight="1" x14ac:dyDescent="0.2">
      <c r="A77" s="30" t="s">
        <v>79</v>
      </c>
      <c r="B77" s="12">
        <v>41034500</v>
      </c>
      <c r="C77" s="13"/>
      <c r="D77" s="49">
        <v>2497000</v>
      </c>
      <c r="E77" s="49">
        <v>1200000</v>
      </c>
      <c r="F77" s="43">
        <f t="shared" ref="F77:F154" si="13">SUM(E77-D77)</f>
        <v>-1297000</v>
      </c>
      <c r="G77" s="48">
        <v>1620562.4</v>
      </c>
      <c r="H77" s="48"/>
      <c r="I77" s="43">
        <f>SUM(H77-G77)</f>
        <v>-1620562.4</v>
      </c>
      <c r="J77" s="43">
        <f t="shared" si="12"/>
        <v>4117562.4</v>
      </c>
      <c r="K77" s="67">
        <f t="shared" si="11"/>
        <v>1200000</v>
      </c>
      <c r="L77" s="43">
        <f t="shared" ref="L77:L152" si="14">SUM(F77+I77)</f>
        <v>-2917562.4</v>
      </c>
      <c r="M77" s="29"/>
    </row>
    <row r="78" spans="1:13" ht="57" hidden="1" customHeight="1" x14ac:dyDescent="0.2">
      <c r="A78" s="90" t="s">
        <v>91</v>
      </c>
      <c r="B78" s="12">
        <v>41035400</v>
      </c>
      <c r="C78" s="13"/>
      <c r="D78" s="49"/>
      <c r="E78" s="49"/>
      <c r="F78" s="43">
        <f t="shared" si="13"/>
        <v>0</v>
      </c>
      <c r="G78" s="48"/>
      <c r="H78" s="48"/>
      <c r="I78" s="43">
        <f t="shared" ref="I78:I96" si="15">SUM(H78-G78)</f>
        <v>0</v>
      </c>
      <c r="J78" s="43">
        <f t="shared" ref="J78:J96" si="16">SUM(D78+G78)</f>
        <v>0</v>
      </c>
      <c r="K78" s="67">
        <f t="shared" ref="K78:K96" si="17">SUM(E78+H78)</f>
        <v>0</v>
      </c>
      <c r="L78" s="43">
        <f t="shared" ref="L78:L96" si="18">SUM(F78+I78)</f>
        <v>0</v>
      </c>
      <c r="M78" s="29"/>
    </row>
    <row r="79" spans="1:13" ht="57" hidden="1" customHeight="1" x14ac:dyDescent="0.2">
      <c r="A79" s="81" t="s">
        <v>61</v>
      </c>
      <c r="B79" s="12">
        <v>41035800</v>
      </c>
      <c r="C79" s="13"/>
      <c r="D79" s="49"/>
      <c r="E79" s="49"/>
      <c r="F79" s="43">
        <f t="shared" si="13"/>
        <v>0</v>
      </c>
      <c r="G79" s="48"/>
      <c r="H79" s="48"/>
      <c r="I79" s="43">
        <f t="shared" si="15"/>
        <v>0</v>
      </c>
      <c r="J79" s="43">
        <f t="shared" si="16"/>
        <v>0</v>
      </c>
      <c r="K79" s="67">
        <f t="shared" si="17"/>
        <v>0</v>
      </c>
      <c r="L79" s="43">
        <f t="shared" si="18"/>
        <v>0</v>
      </c>
      <c r="M79" s="29"/>
    </row>
    <row r="80" spans="1:13" ht="75" hidden="1" customHeight="1" x14ac:dyDescent="0.2">
      <c r="A80" s="81" t="s">
        <v>140</v>
      </c>
      <c r="B80" s="12">
        <v>41036100</v>
      </c>
      <c r="C80" s="13"/>
      <c r="D80" s="49"/>
      <c r="E80" s="49"/>
      <c r="F80" s="43">
        <f t="shared" si="13"/>
        <v>0</v>
      </c>
      <c r="G80" s="48"/>
      <c r="H80" s="48"/>
      <c r="I80" s="43">
        <f t="shared" si="15"/>
        <v>0</v>
      </c>
      <c r="J80" s="43">
        <f t="shared" si="16"/>
        <v>0</v>
      </c>
      <c r="K80" s="67">
        <f t="shared" si="17"/>
        <v>0</v>
      </c>
      <c r="L80" s="43">
        <f t="shared" si="18"/>
        <v>0</v>
      </c>
      <c r="M80" s="29"/>
    </row>
    <row r="81" spans="1:13" ht="25.5" customHeight="1" x14ac:dyDescent="0.2">
      <c r="A81" s="97" t="s">
        <v>178</v>
      </c>
      <c r="B81" s="12">
        <v>41040000</v>
      </c>
      <c r="C81" s="13"/>
      <c r="D81" s="49">
        <f>SUM(D82)</f>
        <v>30415800</v>
      </c>
      <c r="E81" s="49">
        <f>SUM(E82)</f>
        <v>45754900</v>
      </c>
      <c r="F81" s="43">
        <f t="shared" si="13"/>
        <v>15339100</v>
      </c>
      <c r="G81" s="49">
        <f t="shared" ref="G81:H81" si="19">SUM(G82)</f>
        <v>0</v>
      </c>
      <c r="H81" s="49">
        <f t="shared" si="19"/>
        <v>0</v>
      </c>
      <c r="I81" s="43"/>
      <c r="J81" s="43">
        <f t="shared" ref="J81" si="20">SUM(D81+G81)</f>
        <v>30415800</v>
      </c>
      <c r="K81" s="67">
        <f t="shared" ref="K81" si="21">SUM(E81+H81)</f>
        <v>45754900</v>
      </c>
      <c r="L81" s="43">
        <f t="shared" ref="L81:L82" si="22">SUM(F81+I81)</f>
        <v>15339100</v>
      </c>
      <c r="M81" s="29"/>
    </row>
    <row r="82" spans="1:13" ht="57" customHeight="1" x14ac:dyDescent="0.2">
      <c r="A82" s="30" t="s">
        <v>179</v>
      </c>
      <c r="B82" s="12">
        <v>41040200</v>
      </c>
      <c r="C82" s="13"/>
      <c r="D82" s="49">
        <v>30415800</v>
      </c>
      <c r="E82" s="49">
        <v>45754900</v>
      </c>
      <c r="F82" s="43">
        <f>SUM(E82-D82)</f>
        <v>15339100</v>
      </c>
      <c r="G82" s="48"/>
      <c r="H82" s="48"/>
      <c r="I82" s="43">
        <f t="shared" ref="I82" si="23">SUM(H82-G82)</f>
        <v>0</v>
      </c>
      <c r="J82" s="43">
        <f>SUM(D82+G82)</f>
        <v>30415800</v>
      </c>
      <c r="K82" s="67">
        <f>SUM(E82+H82)</f>
        <v>45754900</v>
      </c>
      <c r="L82" s="43">
        <f t="shared" si="22"/>
        <v>15339100</v>
      </c>
      <c r="M82" s="29"/>
    </row>
    <row r="83" spans="1:13" ht="24.75" customHeight="1" x14ac:dyDescent="0.2">
      <c r="A83" s="97" t="s">
        <v>174</v>
      </c>
      <c r="B83" s="12">
        <v>41050000</v>
      </c>
      <c r="C83" s="13"/>
      <c r="D83" s="49">
        <f>SUM(D84:D96)</f>
        <v>304167246.10000002</v>
      </c>
      <c r="E83" s="49">
        <f>SUM(E84:E96)</f>
        <v>307204817.46999997</v>
      </c>
      <c r="F83" s="43">
        <f t="shared" si="13"/>
        <v>3037571.3699999452</v>
      </c>
      <c r="G83" s="49">
        <f t="shared" ref="G83:H83" si="24">SUM(G84:G96)</f>
        <v>0</v>
      </c>
      <c r="H83" s="49">
        <f t="shared" si="24"/>
        <v>0</v>
      </c>
      <c r="I83" s="43">
        <f t="shared" si="15"/>
        <v>0</v>
      </c>
      <c r="J83" s="43">
        <f t="shared" si="16"/>
        <v>304167246.10000002</v>
      </c>
      <c r="K83" s="67">
        <f t="shared" si="17"/>
        <v>307204817.46999997</v>
      </c>
      <c r="L83" s="43">
        <f t="shared" si="18"/>
        <v>3037571.3699999452</v>
      </c>
      <c r="M83" s="29"/>
    </row>
    <row r="84" spans="1:13" ht="72.75" customHeight="1" x14ac:dyDescent="0.2">
      <c r="A84" s="30" t="s">
        <v>162</v>
      </c>
      <c r="B84" s="12">
        <v>41050100</v>
      </c>
      <c r="C84" s="13"/>
      <c r="D84" s="51">
        <v>79070251.069999993</v>
      </c>
      <c r="E84" s="98">
        <v>81771849.549999997</v>
      </c>
      <c r="F84" s="43">
        <f t="shared" si="13"/>
        <v>2701598.4800000042</v>
      </c>
      <c r="G84" s="48"/>
      <c r="H84" s="48"/>
      <c r="I84" s="43">
        <f t="shared" si="15"/>
        <v>0</v>
      </c>
      <c r="J84" s="43">
        <f t="shared" si="16"/>
        <v>79070251.069999993</v>
      </c>
      <c r="K84" s="67">
        <f t="shared" si="17"/>
        <v>81771849.549999997</v>
      </c>
      <c r="L84" s="43">
        <f t="shared" si="18"/>
        <v>2701598.4800000042</v>
      </c>
      <c r="M84" s="29"/>
    </row>
    <row r="85" spans="1:13" ht="69" customHeight="1" x14ac:dyDescent="0.2">
      <c r="A85" s="30" t="s">
        <v>163</v>
      </c>
      <c r="B85" s="12">
        <v>41050200</v>
      </c>
      <c r="C85" s="13"/>
      <c r="D85" s="51">
        <v>14399807</v>
      </c>
      <c r="E85" s="99">
        <v>18629445.02</v>
      </c>
      <c r="F85" s="43">
        <f t="shared" si="13"/>
        <v>4229638.0199999996</v>
      </c>
      <c r="G85" s="48"/>
      <c r="H85" s="48"/>
      <c r="I85" s="43">
        <f t="shared" si="15"/>
        <v>0</v>
      </c>
      <c r="J85" s="43">
        <f t="shared" si="16"/>
        <v>14399807</v>
      </c>
      <c r="K85" s="67">
        <f t="shared" si="17"/>
        <v>18629445.02</v>
      </c>
      <c r="L85" s="43">
        <f t="shared" si="18"/>
        <v>4229638.0199999996</v>
      </c>
      <c r="M85" s="29"/>
    </row>
    <row r="86" spans="1:13" ht="69.75" customHeight="1" x14ac:dyDescent="0.2">
      <c r="A86" s="30" t="s">
        <v>164</v>
      </c>
      <c r="B86" s="12">
        <v>41050300</v>
      </c>
      <c r="C86" s="13"/>
      <c r="D86" s="51">
        <v>206737050.66</v>
      </c>
      <c r="E86" s="98">
        <v>196316126.99000001</v>
      </c>
      <c r="F86" s="43">
        <f t="shared" si="13"/>
        <v>-10420923.669999987</v>
      </c>
      <c r="G86" s="48"/>
      <c r="H86" s="48"/>
      <c r="I86" s="43">
        <f t="shared" si="15"/>
        <v>0</v>
      </c>
      <c r="J86" s="43">
        <f t="shared" si="16"/>
        <v>206737050.66</v>
      </c>
      <c r="K86" s="67">
        <f t="shared" si="17"/>
        <v>196316126.99000001</v>
      </c>
      <c r="L86" s="43">
        <f t="shared" si="18"/>
        <v>-10420923.669999987</v>
      </c>
      <c r="M86" s="29"/>
    </row>
    <row r="87" spans="1:13" ht="57" customHeight="1" x14ac:dyDescent="0.2">
      <c r="A87" s="30" t="s">
        <v>165</v>
      </c>
      <c r="B87" s="12">
        <v>41050400</v>
      </c>
      <c r="C87" s="13"/>
      <c r="D87" s="49">
        <v>1719264</v>
      </c>
      <c r="E87" s="98">
        <v>817380</v>
      </c>
      <c r="F87" s="43">
        <f t="shared" si="13"/>
        <v>-901884</v>
      </c>
      <c r="G87" s="48"/>
      <c r="H87" s="48"/>
      <c r="I87" s="43">
        <f t="shared" si="15"/>
        <v>0</v>
      </c>
      <c r="J87" s="43">
        <f t="shared" si="16"/>
        <v>1719264</v>
      </c>
      <c r="K87" s="67">
        <f t="shared" si="17"/>
        <v>817380</v>
      </c>
      <c r="L87" s="43">
        <f t="shared" si="18"/>
        <v>-901884</v>
      </c>
      <c r="M87" s="29"/>
    </row>
    <row r="88" spans="1:13" ht="57" customHeight="1" x14ac:dyDescent="0.2">
      <c r="A88" s="30" t="s">
        <v>166</v>
      </c>
      <c r="B88" s="12">
        <v>41050500</v>
      </c>
      <c r="C88" s="13"/>
      <c r="D88" s="49"/>
      <c r="E88" s="98">
        <v>1071168</v>
      </c>
      <c r="F88" s="43">
        <f t="shared" si="13"/>
        <v>1071168</v>
      </c>
      <c r="G88" s="48"/>
      <c r="H88" s="48"/>
      <c r="I88" s="43">
        <f t="shared" si="15"/>
        <v>0</v>
      </c>
      <c r="J88" s="43">
        <f t="shared" si="16"/>
        <v>0</v>
      </c>
      <c r="K88" s="67">
        <f t="shared" si="17"/>
        <v>1071168</v>
      </c>
      <c r="L88" s="43">
        <f t="shared" si="18"/>
        <v>1071168</v>
      </c>
      <c r="M88" s="29"/>
    </row>
    <row r="89" spans="1:13" ht="57" customHeight="1" x14ac:dyDescent="0.2">
      <c r="A89" s="30" t="s">
        <v>167</v>
      </c>
      <c r="B89" s="12">
        <v>41050700</v>
      </c>
      <c r="C89" s="13"/>
      <c r="D89" s="49">
        <v>1055788.3700000001</v>
      </c>
      <c r="E89" s="98">
        <v>1076752.3700000001</v>
      </c>
      <c r="F89" s="43">
        <f t="shared" si="13"/>
        <v>20964</v>
      </c>
      <c r="G89" s="48"/>
      <c r="H89" s="48"/>
      <c r="I89" s="43">
        <f t="shared" si="15"/>
        <v>0</v>
      </c>
      <c r="J89" s="43">
        <f t="shared" si="16"/>
        <v>1055788.3700000001</v>
      </c>
      <c r="K89" s="67">
        <f t="shared" si="17"/>
        <v>1076752.3700000001</v>
      </c>
      <c r="L89" s="43">
        <f t="shared" si="18"/>
        <v>20964</v>
      </c>
      <c r="M89" s="29"/>
    </row>
    <row r="90" spans="1:13" ht="48" customHeight="1" x14ac:dyDescent="0.2">
      <c r="A90" s="30" t="s">
        <v>168</v>
      </c>
      <c r="B90" s="12">
        <v>41051100</v>
      </c>
      <c r="C90" s="13"/>
      <c r="D90" s="49"/>
      <c r="E90" s="98">
        <v>470886</v>
      </c>
      <c r="F90" s="43">
        <f t="shared" si="13"/>
        <v>470886</v>
      </c>
      <c r="G90" s="48"/>
      <c r="H90" s="48"/>
      <c r="I90" s="43">
        <f t="shared" si="15"/>
        <v>0</v>
      </c>
      <c r="J90" s="43">
        <f t="shared" si="16"/>
        <v>0</v>
      </c>
      <c r="K90" s="67">
        <f t="shared" si="17"/>
        <v>470886</v>
      </c>
      <c r="L90" s="43">
        <f t="shared" si="18"/>
        <v>470886</v>
      </c>
      <c r="M90" s="29"/>
    </row>
    <row r="91" spans="1:13" ht="44.25" customHeight="1" x14ac:dyDescent="0.2">
      <c r="A91" s="30" t="s">
        <v>169</v>
      </c>
      <c r="B91" s="12">
        <v>41051200</v>
      </c>
      <c r="C91" s="13"/>
      <c r="D91" s="49">
        <v>574719</v>
      </c>
      <c r="E91" s="98">
        <v>799435</v>
      </c>
      <c r="F91" s="43">
        <f t="shared" si="13"/>
        <v>224716</v>
      </c>
      <c r="G91" s="48"/>
      <c r="H91" s="48"/>
      <c r="I91" s="43">
        <f t="shared" si="15"/>
        <v>0</v>
      </c>
      <c r="J91" s="43">
        <f t="shared" si="16"/>
        <v>574719</v>
      </c>
      <c r="K91" s="67">
        <f t="shared" si="17"/>
        <v>799435</v>
      </c>
      <c r="L91" s="43">
        <f t="shared" si="18"/>
        <v>224716</v>
      </c>
      <c r="M91" s="29"/>
    </row>
    <row r="92" spans="1:13" ht="57" customHeight="1" x14ac:dyDescent="0.2">
      <c r="A92" s="30" t="s">
        <v>170</v>
      </c>
      <c r="B92" s="12">
        <v>41051400</v>
      </c>
      <c r="C92" s="13"/>
      <c r="D92" s="49"/>
      <c r="E92" s="98">
        <v>2901813</v>
      </c>
      <c r="F92" s="43">
        <f t="shared" si="13"/>
        <v>2901813</v>
      </c>
      <c r="G92" s="48"/>
      <c r="H92" s="48"/>
      <c r="I92" s="43">
        <f t="shared" si="15"/>
        <v>0</v>
      </c>
      <c r="J92" s="43">
        <f t="shared" si="16"/>
        <v>0</v>
      </c>
      <c r="K92" s="67">
        <f t="shared" si="17"/>
        <v>2901813</v>
      </c>
      <c r="L92" s="43">
        <f t="shared" si="18"/>
        <v>2901813</v>
      </c>
      <c r="M92" s="29"/>
    </row>
    <row r="93" spans="1:13" ht="53.25" customHeight="1" x14ac:dyDescent="0.2">
      <c r="A93" s="30" t="s">
        <v>171</v>
      </c>
      <c r="B93" s="12">
        <v>41051500</v>
      </c>
      <c r="C93" s="13"/>
      <c r="D93" s="49"/>
      <c r="E93" s="98">
        <v>1311300</v>
      </c>
      <c r="F93" s="43">
        <f t="shared" si="13"/>
        <v>1311300</v>
      </c>
      <c r="G93" s="48"/>
      <c r="H93" s="48"/>
      <c r="I93" s="43">
        <f t="shared" si="15"/>
        <v>0</v>
      </c>
      <c r="J93" s="43">
        <f t="shared" si="16"/>
        <v>0</v>
      </c>
      <c r="K93" s="67">
        <f t="shared" si="17"/>
        <v>1311300</v>
      </c>
      <c r="L93" s="43">
        <f t="shared" si="18"/>
        <v>1311300</v>
      </c>
      <c r="M93" s="29"/>
    </row>
    <row r="94" spans="1:13" ht="44.25" customHeight="1" x14ac:dyDescent="0.2">
      <c r="A94" s="30" t="s">
        <v>172</v>
      </c>
      <c r="B94" s="12">
        <v>41052000</v>
      </c>
      <c r="C94" s="13"/>
      <c r="D94" s="51">
        <v>610366</v>
      </c>
      <c r="E94" s="98">
        <v>979815.64</v>
      </c>
      <c r="F94" s="43">
        <f t="shared" si="13"/>
        <v>369449.64</v>
      </c>
      <c r="G94" s="48"/>
      <c r="H94" s="48"/>
      <c r="I94" s="43">
        <f t="shared" si="15"/>
        <v>0</v>
      </c>
      <c r="J94" s="43">
        <f t="shared" si="16"/>
        <v>610366</v>
      </c>
      <c r="K94" s="67">
        <f t="shared" si="17"/>
        <v>979815.64</v>
      </c>
      <c r="L94" s="43">
        <f t="shared" si="18"/>
        <v>369449.64</v>
      </c>
      <c r="M94" s="29"/>
    </row>
    <row r="95" spans="1:13" ht="57" customHeight="1" x14ac:dyDescent="0.2">
      <c r="A95" s="30" t="s">
        <v>173</v>
      </c>
      <c r="B95" s="12">
        <v>41053000</v>
      </c>
      <c r="C95" s="13"/>
      <c r="D95" s="49"/>
      <c r="E95" s="98">
        <v>234380.38</v>
      </c>
      <c r="F95" s="43">
        <f t="shared" si="13"/>
        <v>234380.38</v>
      </c>
      <c r="G95" s="48"/>
      <c r="H95" s="48"/>
      <c r="I95" s="43">
        <f t="shared" si="15"/>
        <v>0</v>
      </c>
      <c r="J95" s="43">
        <f t="shared" si="16"/>
        <v>0</v>
      </c>
      <c r="K95" s="67">
        <f t="shared" si="17"/>
        <v>234380.38</v>
      </c>
      <c r="L95" s="43">
        <f t="shared" si="18"/>
        <v>234380.38</v>
      </c>
      <c r="M95" s="29"/>
    </row>
    <row r="96" spans="1:13" ht="69.75" customHeight="1" x14ac:dyDescent="0.2">
      <c r="A96" s="30" t="s">
        <v>175</v>
      </c>
      <c r="B96" s="12">
        <v>41053500</v>
      </c>
      <c r="C96" s="13"/>
      <c r="D96" s="49"/>
      <c r="E96" s="98">
        <v>824465.52</v>
      </c>
      <c r="F96" s="43">
        <f t="shared" si="13"/>
        <v>824465.52</v>
      </c>
      <c r="G96" s="48"/>
      <c r="H96" s="48"/>
      <c r="I96" s="43">
        <f t="shared" si="15"/>
        <v>0</v>
      </c>
      <c r="J96" s="43">
        <f t="shared" si="16"/>
        <v>0</v>
      </c>
      <c r="K96" s="67">
        <f t="shared" si="17"/>
        <v>824465.52</v>
      </c>
      <c r="L96" s="43">
        <f t="shared" si="18"/>
        <v>824465.52</v>
      </c>
      <c r="M96" s="29"/>
    </row>
    <row r="97" spans="1:13" ht="15.75" hidden="1" customHeight="1" x14ac:dyDescent="0.2">
      <c r="A97" s="73" t="s">
        <v>33</v>
      </c>
      <c r="B97" s="12">
        <v>43000000</v>
      </c>
      <c r="C97" s="13"/>
      <c r="D97" s="49"/>
      <c r="E97" s="49"/>
      <c r="F97" s="43">
        <f t="shared" si="13"/>
        <v>0</v>
      </c>
      <c r="G97" s="49"/>
      <c r="H97" s="48">
        <f>SUM(H98)</f>
        <v>0</v>
      </c>
      <c r="I97" s="43">
        <f>SUM(H97-G97)</f>
        <v>0</v>
      </c>
      <c r="J97" s="49">
        <f t="shared" ref="J97:K98" si="25">SUM(D97+G97)</f>
        <v>0</v>
      </c>
      <c r="K97" s="69">
        <f t="shared" si="25"/>
        <v>0</v>
      </c>
      <c r="L97" s="49">
        <f t="shared" si="14"/>
        <v>0</v>
      </c>
      <c r="M97" s="29"/>
    </row>
    <row r="98" spans="1:13" ht="8.25" hidden="1" customHeight="1" x14ac:dyDescent="0.2">
      <c r="A98" s="81" t="s">
        <v>34</v>
      </c>
      <c r="B98" s="12">
        <v>43010000</v>
      </c>
      <c r="C98" s="13"/>
      <c r="D98" s="49"/>
      <c r="E98" s="49"/>
      <c r="F98" s="43">
        <f t="shared" si="13"/>
        <v>0</v>
      </c>
      <c r="G98" s="49"/>
      <c r="H98" s="48"/>
      <c r="I98" s="43">
        <f>SUM(H98-G98)</f>
        <v>0</v>
      </c>
      <c r="J98" s="49">
        <f t="shared" si="25"/>
        <v>0</v>
      </c>
      <c r="K98" s="69">
        <f t="shared" si="25"/>
        <v>0</v>
      </c>
      <c r="L98" s="49">
        <f t="shared" si="14"/>
        <v>0</v>
      </c>
      <c r="M98" s="29"/>
    </row>
    <row r="99" spans="1:13" x14ac:dyDescent="0.2">
      <c r="A99" s="78" t="s">
        <v>29</v>
      </c>
      <c r="B99" s="10">
        <v>90010200</v>
      </c>
      <c r="C99" s="9"/>
      <c r="D99" s="43">
        <f>SUM(D63,D64)</f>
        <v>601370486.18000007</v>
      </c>
      <c r="E99" s="43">
        <f>SUM(E63,E64)</f>
        <v>673270282.91000009</v>
      </c>
      <c r="F99" s="43">
        <f t="shared" si="13"/>
        <v>71899796.730000019</v>
      </c>
      <c r="G99" s="43">
        <f>SUM(G63+G64)</f>
        <v>7229839.3699999992</v>
      </c>
      <c r="H99" s="43">
        <f>SUM(H63+H64)</f>
        <v>7091864.2200000007</v>
      </c>
      <c r="I99" s="43">
        <f>SUM(H99-G99)</f>
        <v>-137975.14999999851</v>
      </c>
      <c r="J99" s="43">
        <f t="shared" ref="J99:J120" si="26">SUM(D99+G99)</f>
        <v>608600325.55000007</v>
      </c>
      <c r="K99" s="56">
        <f t="shared" ref="K99:K122" si="27">SUM(E99+H99)</f>
        <v>680362147.13000011</v>
      </c>
      <c r="L99" s="43">
        <f t="shared" si="14"/>
        <v>71761821.580000013</v>
      </c>
      <c r="M99" s="29"/>
    </row>
    <row r="100" spans="1:13" ht="16.5" hidden="1" customHeight="1" x14ac:dyDescent="0.2">
      <c r="A100" s="73" t="s">
        <v>30</v>
      </c>
      <c r="B100" s="10">
        <v>41035000</v>
      </c>
      <c r="C100" s="9"/>
      <c r="D100" s="43"/>
      <c r="E100" s="43"/>
      <c r="F100" s="43">
        <f t="shared" si="13"/>
        <v>0</v>
      </c>
      <c r="G100" s="43"/>
      <c r="H100" s="45"/>
      <c r="I100" s="43">
        <f t="shared" ref="I100:I102" si="28">SUM(H100-G100)</f>
        <v>0</v>
      </c>
      <c r="J100" s="43">
        <f>SUM(D100+G100)</f>
        <v>0</v>
      </c>
      <c r="K100" s="56">
        <f>SUM(E100+H100)</f>
        <v>0</v>
      </c>
      <c r="L100" s="43">
        <f t="shared" si="14"/>
        <v>0</v>
      </c>
      <c r="M100" s="29"/>
    </row>
    <row r="101" spans="1:13" ht="16.5" customHeight="1" x14ac:dyDescent="0.2">
      <c r="A101" s="30" t="s">
        <v>176</v>
      </c>
      <c r="B101" s="10">
        <v>41053900</v>
      </c>
      <c r="C101" s="9"/>
      <c r="D101" s="43">
        <v>7121162.0300000003</v>
      </c>
      <c r="E101" s="43">
        <v>7253803.0700000003</v>
      </c>
      <c r="F101" s="43"/>
      <c r="G101" s="43"/>
      <c r="H101" s="45"/>
      <c r="I101" s="43">
        <f t="shared" si="28"/>
        <v>0</v>
      </c>
      <c r="J101" s="43"/>
      <c r="K101" s="67">
        <f t="shared" ref="K101:K102" si="29">SUM(E101+H101)</f>
        <v>7253803.0700000003</v>
      </c>
      <c r="L101" s="43"/>
      <c r="M101" s="29"/>
    </row>
    <row r="102" spans="1:13" ht="48" customHeight="1" x14ac:dyDescent="0.2">
      <c r="A102" s="90" t="s">
        <v>177</v>
      </c>
      <c r="B102" s="10">
        <v>41054000</v>
      </c>
      <c r="C102" s="9"/>
      <c r="D102" s="43"/>
      <c r="E102" s="43"/>
      <c r="F102" s="43">
        <f t="shared" si="13"/>
        <v>0</v>
      </c>
      <c r="G102" s="43"/>
      <c r="H102" s="45">
        <v>500000</v>
      </c>
      <c r="I102" s="43">
        <f t="shared" si="28"/>
        <v>500000</v>
      </c>
      <c r="J102" s="43">
        <f>SUM(D102+G102)</f>
        <v>0</v>
      </c>
      <c r="K102" s="67">
        <f t="shared" si="29"/>
        <v>500000</v>
      </c>
      <c r="L102" s="43">
        <f t="shared" si="14"/>
        <v>500000</v>
      </c>
      <c r="M102" s="29"/>
    </row>
    <row r="103" spans="1:13" x14ac:dyDescent="0.2">
      <c r="A103" s="78" t="s">
        <v>32</v>
      </c>
      <c r="B103" s="15">
        <v>90010300</v>
      </c>
      <c r="C103" s="16"/>
      <c r="D103" s="50">
        <f>SUM(D99:D102)</f>
        <v>608491648.21000004</v>
      </c>
      <c r="E103" s="50">
        <f>SUM(E99:E102)</f>
        <v>680524085.98000014</v>
      </c>
      <c r="F103" s="43">
        <f t="shared" si="13"/>
        <v>72032437.7700001</v>
      </c>
      <c r="G103" s="50">
        <f>SUM(G99:G100)</f>
        <v>7229839.3699999992</v>
      </c>
      <c r="H103" s="50">
        <f>SUM(H99:H102)</f>
        <v>7591864.2200000007</v>
      </c>
      <c r="I103" s="43">
        <f>SUM(H103-G103)</f>
        <v>362024.85000000149</v>
      </c>
      <c r="J103" s="50">
        <f t="shared" si="26"/>
        <v>615721487.58000004</v>
      </c>
      <c r="K103" s="70">
        <f t="shared" si="27"/>
        <v>688115950.20000017</v>
      </c>
      <c r="L103" s="50">
        <f t="shared" si="14"/>
        <v>72394462.620000094</v>
      </c>
      <c r="M103" s="40"/>
    </row>
    <row r="104" spans="1:13" x14ac:dyDescent="0.2">
      <c r="A104" s="75" t="s">
        <v>36</v>
      </c>
      <c r="B104" s="10"/>
      <c r="C104" s="9"/>
      <c r="D104" s="60"/>
      <c r="E104" s="43"/>
      <c r="F104" s="43"/>
      <c r="G104" s="43"/>
      <c r="H104" s="45"/>
      <c r="I104" s="43"/>
      <c r="J104" s="43"/>
      <c r="K104" s="56"/>
      <c r="L104" s="43"/>
      <c r="M104" s="39"/>
    </row>
    <row r="105" spans="1:13" x14ac:dyDescent="0.2">
      <c r="A105" s="78" t="s">
        <v>35</v>
      </c>
      <c r="B105" s="27" t="s">
        <v>92</v>
      </c>
      <c r="C105" s="9"/>
      <c r="D105" s="43">
        <f>SUM(D106:D108)</f>
        <v>2009895.63</v>
      </c>
      <c r="E105" s="43">
        <f>SUM(E106:E108)</f>
        <v>2823686.6900000004</v>
      </c>
      <c r="F105" s="43">
        <f t="shared" si="13"/>
        <v>813791.06000000052</v>
      </c>
      <c r="G105" s="43">
        <f>SUM(G106)</f>
        <v>256047.63</v>
      </c>
      <c r="H105" s="43">
        <v>331629.51</v>
      </c>
      <c r="I105" s="43">
        <f t="shared" ref="I105:I111" si="30">SUM(H105-G105)</f>
        <v>75581.88</v>
      </c>
      <c r="J105" s="43">
        <f t="shared" si="26"/>
        <v>2265943.2599999998</v>
      </c>
      <c r="K105" s="56">
        <f t="shared" si="27"/>
        <v>3155316.2</v>
      </c>
      <c r="L105" s="43">
        <f t="shared" si="14"/>
        <v>889372.94000000053</v>
      </c>
      <c r="M105" s="29"/>
    </row>
    <row r="106" spans="1:13" ht="51" x14ac:dyDescent="0.2">
      <c r="A106" s="91" t="s">
        <v>155</v>
      </c>
      <c r="B106" s="25" t="s">
        <v>180</v>
      </c>
      <c r="C106" s="20"/>
      <c r="D106" s="43">
        <v>1901095.63</v>
      </c>
      <c r="E106" s="43">
        <v>2579803.9700000002</v>
      </c>
      <c r="F106" s="43">
        <f t="shared" si="13"/>
        <v>678708.34000000032</v>
      </c>
      <c r="G106" s="45">
        <v>256047.63</v>
      </c>
      <c r="H106" s="45">
        <v>256047.63</v>
      </c>
      <c r="I106" s="43">
        <f t="shared" si="30"/>
        <v>0</v>
      </c>
      <c r="J106" s="43">
        <f t="shared" si="26"/>
        <v>2157143.2599999998</v>
      </c>
      <c r="K106" s="56">
        <f t="shared" si="27"/>
        <v>2835851.6</v>
      </c>
      <c r="L106" s="43">
        <f t="shared" si="14"/>
        <v>678708.34000000032</v>
      </c>
      <c r="M106" s="29"/>
    </row>
    <row r="107" spans="1:13" x14ac:dyDescent="0.2">
      <c r="A107" s="100" t="s">
        <v>182</v>
      </c>
      <c r="B107" s="25" t="s">
        <v>181</v>
      </c>
      <c r="C107" s="20"/>
      <c r="D107" s="60">
        <v>108800</v>
      </c>
      <c r="E107" s="43">
        <v>226000</v>
      </c>
      <c r="F107" s="43">
        <f t="shared" si="13"/>
        <v>117200</v>
      </c>
      <c r="G107" s="43"/>
      <c r="H107" s="45"/>
      <c r="I107" s="43">
        <f t="shared" si="30"/>
        <v>0</v>
      </c>
      <c r="J107" s="43">
        <f t="shared" ref="J107" si="31">SUM(D107+G107)</f>
        <v>108800</v>
      </c>
      <c r="K107" s="56">
        <f t="shared" ref="K107" si="32">SUM(E107+H107)</f>
        <v>226000</v>
      </c>
      <c r="L107" s="43">
        <f t="shared" ref="L107" si="33">SUM(F107+I107)</f>
        <v>117200</v>
      </c>
      <c r="M107" s="29"/>
    </row>
    <row r="108" spans="1:13" ht="29.25" customHeight="1" x14ac:dyDescent="0.2">
      <c r="A108" s="100" t="s">
        <v>184</v>
      </c>
      <c r="B108" s="25" t="s">
        <v>183</v>
      </c>
      <c r="C108" s="20"/>
      <c r="D108" s="60"/>
      <c r="E108" s="43">
        <v>17882.72</v>
      </c>
      <c r="F108" s="43">
        <f t="shared" si="13"/>
        <v>17882.72</v>
      </c>
      <c r="G108" s="43"/>
      <c r="H108" s="45"/>
      <c r="I108" s="43">
        <f t="shared" si="30"/>
        <v>0</v>
      </c>
      <c r="J108" s="43">
        <f t="shared" ref="J108" si="34">SUM(D108+G108)</f>
        <v>0</v>
      </c>
      <c r="K108" s="56">
        <f t="shared" ref="K108" si="35">SUM(E108+H108)</f>
        <v>17882.72</v>
      </c>
      <c r="L108" s="43">
        <f t="shared" ref="L108" si="36">SUM(F108+I108)</f>
        <v>17882.72</v>
      </c>
      <c r="M108" s="29"/>
    </row>
    <row r="109" spans="1:13" x14ac:dyDescent="0.2">
      <c r="A109" s="78" t="s">
        <v>38</v>
      </c>
      <c r="B109" s="27" t="s">
        <v>93</v>
      </c>
      <c r="C109" s="16"/>
      <c r="D109" s="43">
        <f>SUM(D110:D117)</f>
        <v>202119576.53</v>
      </c>
      <c r="E109" s="43">
        <f>SUM(E110:E117)</f>
        <v>264406473.80999997</v>
      </c>
      <c r="F109" s="43">
        <f t="shared" si="13"/>
        <v>62286897.279999971</v>
      </c>
      <c r="G109" s="43">
        <f>SUM(G110:G117)</f>
        <v>3302677.38</v>
      </c>
      <c r="H109" s="43">
        <f>SUM(H110:H117)</f>
        <v>5434057.4800000004</v>
      </c>
      <c r="I109" s="43">
        <f t="shared" si="30"/>
        <v>2131380.1000000006</v>
      </c>
      <c r="J109" s="43">
        <f t="shared" si="26"/>
        <v>205422253.91</v>
      </c>
      <c r="K109" s="56">
        <f t="shared" si="27"/>
        <v>269840531.28999996</v>
      </c>
      <c r="L109" s="43">
        <f t="shared" si="14"/>
        <v>64418277.379999973</v>
      </c>
      <c r="M109" s="29"/>
    </row>
    <row r="110" spans="1:13" ht="12" customHeight="1" x14ac:dyDescent="0.2">
      <c r="A110" s="20" t="s">
        <v>185</v>
      </c>
      <c r="B110" s="24" t="s">
        <v>94</v>
      </c>
      <c r="C110" s="16"/>
      <c r="D110" s="43">
        <v>20850730.280000001</v>
      </c>
      <c r="E110" s="43">
        <v>27004136.100000001</v>
      </c>
      <c r="F110" s="43">
        <f t="shared" si="13"/>
        <v>6153405.8200000003</v>
      </c>
      <c r="G110" s="43">
        <v>1841352.58</v>
      </c>
      <c r="H110" s="43">
        <v>2472816.88</v>
      </c>
      <c r="I110" s="43">
        <f t="shared" si="30"/>
        <v>631464.29999999981</v>
      </c>
      <c r="J110" s="43">
        <f t="shared" si="26"/>
        <v>22692082.859999999</v>
      </c>
      <c r="K110" s="56">
        <f t="shared" si="27"/>
        <v>29476952.98</v>
      </c>
      <c r="L110" s="43">
        <f t="shared" si="14"/>
        <v>6784870.1200000001</v>
      </c>
      <c r="M110" s="29"/>
    </row>
    <row r="111" spans="1:13" s="18" customFormat="1" ht="51" x14ac:dyDescent="0.2">
      <c r="A111" s="79" t="s">
        <v>95</v>
      </c>
      <c r="B111" s="24" t="s">
        <v>96</v>
      </c>
      <c r="C111" s="9"/>
      <c r="D111" s="43">
        <v>169468235.87</v>
      </c>
      <c r="E111" s="43">
        <v>223174900.44999999</v>
      </c>
      <c r="F111" s="43">
        <f t="shared" si="13"/>
        <v>53706664.579999983</v>
      </c>
      <c r="G111" s="43">
        <v>1378382.8</v>
      </c>
      <c r="H111" s="43">
        <v>2513256.6</v>
      </c>
      <c r="I111" s="43">
        <f t="shared" si="30"/>
        <v>1134873.8</v>
      </c>
      <c r="J111" s="43">
        <f t="shared" si="26"/>
        <v>170846618.67000002</v>
      </c>
      <c r="K111" s="56">
        <f t="shared" si="27"/>
        <v>225688157.04999998</v>
      </c>
      <c r="L111" s="43">
        <f t="shared" si="14"/>
        <v>54841538.37999998</v>
      </c>
      <c r="M111" s="29"/>
    </row>
    <row r="112" spans="1:13" s="18" customFormat="1" ht="25.5" x14ac:dyDescent="0.2">
      <c r="A112" s="73" t="s">
        <v>97</v>
      </c>
      <c r="B112" s="24" t="s">
        <v>98</v>
      </c>
      <c r="C112" s="9"/>
      <c r="D112" s="43">
        <v>792000</v>
      </c>
      <c r="E112" s="43">
        <v>1042000</v>
      </c>
      <c r="F112" s="43">
        <f t="shared" si="13"/>
        <v>250000</v>
      </c>
      <c r="G112" s="43"/>
      <c r="H112" s="43"/>
      <c r="I112" s="43"/>
      <c r="J112" s="43">
        <f t="shared" si="26"/>
        <v>792000</v>
      </c>
      <c r="K112" s="56">
        <f t="shared" si="27"/>
        <v>1042000</v>
      </c>
      <c r="L112" s="43">
        <f t="shared" si="14"/>
        <v>250000</v>
      </c>
      <c r="M112" s="29"/>
    </row>
    <row r="113" spans="1:13" ht="25.5" x14ac:dyDescent="0.2">
      <c r="A113" s="79" t="s">
        <v>99</v>
      </c>
      <c r="B113" s="24" t="s">
        <v>100</v>
      </c>
      <c r="C113" s="9"/>
      <c r="D113" s="43">
        <v>1899744.41</v>
      </c>
      <c r="E113" s="43">
        <v>2391606.29</v>
      </c>
      <c r="F113" s="43">
        <f t="shared" si="13"/>
        <v>491861.88000000012</v>
      </c>
      <c r="G113" s="43">
        <v>6000</v>
      </c>
      <c r="H113" s="43"/>
      <c r="I113" s="43">
        <f>SUM(H113-G113)</f>
        <v>-6000</v>
      </c>
      <c r="J113" s="43">
        <f t="shared" si="26"/>
        <v>1905744.41</v>
      </c>
      <c r="K113" s="56">
        <f t="shared" si="27"/>
        <v>2391606.29</v>
      </c>
      <c r="L113" s="43">
        <f t="shared" si="14"/>
        <v>485861.88000000012</v>
      </c>
      <c r="M113" s="29"/>
    </row>
    <row r="114" spans="1:13" ht="38.25" x14ac:dyDescent="0.2">
      <c r="A114" s="100" t="s">
        <v>187</v>
      </c>
      <c r="B114" s="24" t="s">
        <v>186</v>
      </c>
      <c r="C114" s="9"/>
      <c r="D114" s="43">
        <v>3627001.97</v>
      </c>
      <c r="E114" s="43">
        <v>4133942.89</v>
      </c>
      <c r="F114" s="43">
        <f t="shared" si="13"/>
        <v>506940.91999999993</v>
      </c>
      <c r="G114" s="43"/>
      <c r="H114" s="43">
        <v>10000</v>
      </c>
      <c r="I114" s="43">
        <f>SUM(H114-G114)</f>
        <v>10000</v>
      </c>
      <c r="J114" s="43">
        <f t="shared" ref="J114" si="37">SUM(D114+G114)</f>
        <v>3627001.97</v>
      </c>
      <c r="K114" s="56">
        <f t="shared" ref="K114" si="38">SUM(E114+H114)</f>
        <v>4143942.89</v>
      </c>
      <c r="L114" s="43">
        <f t="shared" ref="L114" si="39">SUM(F114+I114)</f>
        <v>516940.91999999993</v>
      </c>
      <c r="M114" s="29"/>
    </row>
    <row r="115" spans="1:13" ht="26.25" customHeight="1" x14ac:dyDescent="0.2">
      <c r="A115" s="79" t="s">
        <v>101</v>
      </c>
      <c r="B115" s="24" t="s">
        <v>188</v>
      </c>
      <c r="C115" s="9"/>
      <c r="D115" s="43">
        <v>897600</v>
      </c>
      <c r="E115" s="43">
        <v>996510</v>
      </c>
      <c r="F115" s="43">
        <f t="shared" si="13"/>
        <v>98910</v>
      </c>
      <c r="G115" s="43"/>
      <c r="H115" s="43"/>
      <c r="I115" s="43"/>
      <c r="J115" s="43">
        <f t="shared" si="26"/>
        <v>897600</v>
      </c>
      <c r="K115" s="56">
        <f t="shared" si="27"/>
        <v>996510</v>
      </c>
      <c r="L115" s="43">
        <f t="shared" si="14"/>
        <v>98910</v>
      </c>
      <c r="M115" s="29"/>
    </row>
    <row r="116" spans="1:13" x14ac:dyDescent="0.2">
      <c r="A116" s="100" t="s">
        <v>192</v>
      </c>
      <c r="B116" s="25" t="s">
        <v>191</v>
      </c>
      <c r="C116" s="20"/>
      <c r="D116" s="43">
        <v>4525274</v>
      </c>
      <c r="E116" s="43">
        <v>5604038.0800000001</v>
      </c>
      <c r="F116" s="43">
        <f t="shared" si="13"/>
        <v>1078764.08</v>
      </c>
      <c r="G116" s="43">
        <v>76942</v>
      </c>
      <c r="H116" s="43">
        <v>437984</v>
      </c>
      <c r="I116" s="43"/>
      <c r="J116" s="43">
        <f t="shared" si="26"/>
        <v>4602216</v>
      </c>
      <c r="K116" s="56">
        <f t="shared" si="27"/>
        <v>6042022.0800000001</v>
      </c>
      <c r="L116" s="43">
        <f t="shared" si="14"/>
        <v>1078764.08</v>
      </c>
      <c r="M116" s="29"/>
    </row>
    <row r="117" spans="1:13" x14ac:dyDescent="0.2">
      <c r="A117" s="100" t="s">
        <v>190</v>
      </c>
      <c r="B117" s="25" t="s">
        <v>189</v>
      </c>
      <c r="C117" s="20"/>
      <c r="D117" s="43">
        <v>58990</v>
      </c>
      <c r="E117" s="43">
        <v>59340</v>
      </c>
      <c r="F117" s="43">
        <f t="shared" si="13"/>
        <v>350</v>
      </c>
      <c r="G117" s="43"/>
      <c r="H117" s="43"/>
      <c r="I117" s="43"/>
      <c r="J117" s="43"/>
      <c r="K117" s="56">
        <f t="shared" si="27"/>
        <v>59340</v>
      </c>
      <c r="L117" s="43">
        <f t="shared" si="14"/>
        <v>350</v>
      </c>
      <c r="M117" s="29"/>
    </row>
    <row r="118" spans="1:13" x14ac:dyDescent="0.2">
      <c r="A118" s="78" t="s">
        <v>37</v>
      </c>
      <c r="B118" s="26" t="s">
        <v>102</v>
      </c>
      <c r="C118" s="14"/>
      <c r="D118" s="43">
        <f>SUM(D119:D122)</f>
        <v>52903757.780000001</v>
      </c>
      <c r="E118" s="43">
        <f>SUM(E119:E122)</f>
        <v>57707179.830000006</v>
      </c>
      <c r="F118" s="43">
        <f t="shared" si="13"/>
        <v>4803422.0500000045</v>
      </c>
      <c r="G118" s="43">
        <f>SUM(G119:G120)</f>
        <v>3844993.16</v>
      </c>
      <c r="H118" s="43">
        <f>SUM(H119:H120)</f>
        <v>3572639.83</v>
      </c>
      <c r="I118" s="43">
        <f>SUM(H118-G118)</f>
        <v>-272353.33000000007</v>
      </c>
      <c r="J118" s="43">
        <f t="shared" si="26"/>
        <v>56748750.939999998</v>
      </c>
      <c r="K118" s="56">
        <f t="shared" si="27"/>
        <v>61279819.660000004</v>
      </c>
      <c r="L118" s="43">
        <f t="shared" si="14"/>
        <v>4531068.7200000044</v>
      </c>
      <c r="M118" s="29"/>
    </row>
    <row r="119" spans="1:13" ht="25.5" x14ac:dyDescent="0.2">
      <c r="A119" s="73" t="s">
        <v>103</v>
      </c>
      <c r="B119" s="25" t="s">
        <v>104</v>
      </c>
      <c r="C119" s="20"/>
      <c r="D119" s="43">
        <v>35454482.270000003</v>
      </c>
      <c r="E119" s="43">
        <v>42182398.340000004</v>
      </c>
      <c r="F119" s="43">
        <f t="shared" si="13"/>
        <v>6727916.0700000003</v>
      </c>
      <c r="G119" s="43">
        <v>3415248.73</v>
      </c>
      <c r="H119" s="43">
        <v>3559071.06</v>
      </c>
      <c r="I119" s="43">
        <f>SUM(H119-G119)</f>
        <v>143822.33000000007</v>
      </c>
      <c r="J119" s="43">
        <f t="shared" si="26"/>
        <v>38869731</v>
      </c>
      <c r="K119" s="56">
        <f t="shared" si="27"/>
        <v>45741469.400000006</v>
      </c>
      <c r="L119" s="43">
        <f t="shared" si="14"/>
        <v>6871738.4000000004</v>
      </c>
      <c r="M119" s="29"/>
    </row>
    <row r="120" spans="1:13" ht="11.25" customHeight="1" x14ac:dyDescent="0.2">
      <c r="A120" s="73" t="s">
        <v>105</v>
      </c>
      <c r="B120" s="25" t="s">
        <v>194</v>
      </c>
      <c r="C120" s="20"/>
      <c r="D120" s="43">
        <v>16046761.51</v>
      </c>
      <c r="E120" s="43">
        <v>13246248.380000001</v>
      </c>
      <c r="F120" s="43">
        <f t="shared" si="13"/>
        <v>-2800513.129999999</v>
      </c>
      <c r="G120" s="43">
        <v>429744.43</v>
      </c>
      <c r="H120" s="43">
        <v>13568.77</v>
      </c>
      <c r="I120" s="43">
        <f>SUM(H120-G120)</f>
        <v>-416175.66</v>
      </c>
      <c r="J120" s="43">
        <f t="shared" si="26"/>
        <v>16476505.939999999</v>
      </c>
      <c r="K120" s="56">
        <f t="shared" si="27"/>
        <v>13259817.15</v>
      </c>
      <c r="L120" s="43">
        <f t="shared" si="14"/>
        <v>-3216688.7899999991</v>
      </c>
      <c r="M120" s="29"/>
    </row>
    <row r="121" spans="1:13" ht="25.5" x14ac:dyDescent="0.2">
      <c r="A121" s="101" t="s">
        <v>197</v>
      </c>
      <c r="B121" s="25" t="s">
        <v>195</v>
      </c>
      <c r="C121" s="20"/>
      <c r="D121" s="43">
        <v>792147.43</v>
      </c>
      <c r="E121" s="43">
        <v>1298717.47</v>
      </c>
      <c r="F121" s="43">
        <f t="shared" si="13"/>
        <v>506570.03999999992</v>
      </c>
      <c r="G121" s="43"/>
      <c r="H121" s="43"/>
      <c r="I121" s="43"/>
      <c r="J121" s="43">
        <f t="shared" ref="J121:J189" si="40">SUM(D121+G121)</f>
        <v>792147.43</v>
      </c>
      <c r="K121" s="56">
        <f t="shared" si="27"/>
        <v>1298717.47</v>
      </c>
      <c r="L121" s="43">
        <f t="shared" si="14"/>
        <v>506570.03999999992</v>
      </c>
      <c r="M121" s="29"/>
    </row>
    <row r="122" spans="1:13" ht="25.5" x14ac:dyDescent="0.2">
      <c r="A122" s="102" t="s">
        <v>198</v>
      </c>
      <c r="B122" s="25" t="s">
        <v>196</v>
      </c>
      <c r="C122" s="20"/>
      <c r="D122" s="43">
        <v>610366.56999999995</v>
      </c>
      <c r="E122" s="43">
        <v>979815.64</v>
      </c>
      <c r="F122" s="43">
        <f t="shared" si="13"/>
        <v>369449.07000000007</v>
      </c>
      <c r="G122" s="43"/>
      <c r="H122" s="43"/>
      <c r="I122" s="43"/>
      <c r="J122" s="43"/>
      <c r="K122" s="56">
        <f t="shared" si="27"/>
        <v>979815.64</v>
      </c>
      <c r="L122" s="43">
        <f t="shared" si="14"/>
        <v>369449.07000000007</v>
      </c>
      <c r="M122" s="29"/>
    </row>
    <row r="123" spans="1:13" x14ac:dyDescent="0.2">
      <c r="A123" s="78" t="s">
        <v>53</v>
      </c>
      <c r="B123" s="26" t="s">
        <v>106</v>
      </c>
      <c r="C123" s="14"/>
      <c r="D123" s="43">
        <f>SUM(D124:D157)</f>
        <v>312016448.90999997</v>
      </c>
      <c r="E123" s="43">
        <f>SUM(E124:E157)</f>
        <v>311485992.80000007</v>
      </c>
      <c r="F123" s="43">
        <f t="shared" si="13"/>
        <v>-530456.1099998951</v>
      </c>
      <c r="G123" s="43">
        <f>SUM(G124:G155)</f>
        <v>2099054.2999999998</v>
      </c>
      <c r="H123" s="43">
        <f>SUM(H124:H157)</f>
        <v>2459315.0699999998</v>
      </c>
      <c r="I123" s="43">
        <f>SUM(H123-G123)</f>
        <v>360260.77</v>
      </c>
      <c r="J123" s="43">
        <f t="shared" si="40"/>
        <v>314115503.20999998</v>
      </c>
      <c r="K123" s="56">
        <f t="shared" ref="K123:K158" si="41">SUM(E123+H123)</f>
        <v>313945307.87000006</v>
      </c>
      <c r="L123" s="43">
        <f t="shared" si="14"/>
        <v>-170195.33999989508</v>
      </c>
      <c r="M123" s="29"/>
    </row>
    <row r="124" spans="1:13" ht="25.5" x14ac:dyDescent="0.2">
      <c r="A124" s="103" t="s">
        <v>199</v>
      </c>
      <c r="B124" s="25" t="s">
        <v>107</v>
      </c>
      <c r="C124" s="14"/>
      <c r="D124" s="65">
        <v>7355991</v>
      </c>
      <c r="E124" s="65">
        <v>7547901.5700000003</v>
      </c>
      <c r="F124" s="43">
        <f t="shared" si="13"/>
        <v>191910.5700000003</v>
      </c>
      <c r="G124" s="43"/>
      <c r="H124" s="43"/>
      <c r="I124" s="43"/>
      <c r="J124" s="43">
        <f t="shared" si="40"/>
        <v>7355991</v>
      </c>
      <c r="K124" s="56">
        <f t="shared" si="41"/>
        <v>7547901.5700000003</v>
      </c>
      <c r="L124" s="43">
        <f t="shared" si="14"/>
        <v>191910.5700000003</v>
      </c>
      <c r="M124" s="29"/>
    </row>
    <row r="125" spans="1:13" ht="25.5" x14ac:dyDescent="0.2">
      <c r="A125" s="100" t="s">
        <v>109</v>
      </c>
      <c r="B125" s="25" t="s">
        <v>108</v>
      </c>
      <c r="C125" s="14"/>
      <c r="D125" s="65">
        <v>71714259.599999994</v>
      </c>
      <c r="E125" s="65">
        <v>74223947.980000004</v>
      </c>
      <c r="F125" s="43">
        <f t="shared" si="13"/>
        <v>2509688.3800000101</v>
      </c>
      <c r="G125" s="43"/>
      <c r="H125" s="43"/>
      <c r="I125" s="43"/>
      <c r="J125" s="43">
        <f t="shared" si="40"/>
        <v>71714259.599999994</v>
      </c>
      <c r="K125" s="56">
        <f t="shared" si="41"/>
        <v>74223947.980000004</v>
      </c>
      <c r="L125" s="43">
        <f t="shared" si="14"/>
        <v>2509688.3800000101</v>
      </c>
      <c r="M125" s="29"/>
    </row>
    <row r="126" spans="1:13" ht="37.5" customHeight="1" x14ac:dyDescent="0.2">
      <c r="A126" s="100" t="s">
        <v>200</v>
      </c>
      <c r="B126" s="25" t="s">
        <v>110</v>
      </c>
      <c r="C126" s="14"/>
      <c r="D126" s="65">
        <v>5875948</v>
      </c>
      <c r="E126" s="65">
        <v>7309514.5999999996</v>
      </c>
      <c r="F126" s="43">
        <f t="shared" si="13"/>
        <v>1433566.5999999996</v>
      </c>
      <c r="G126" s="43"/>
      <c r="H126" s="43"/>
      <c r="I126" s="43"/>
      <c r="J126" s="43">
        <f t="shared" si="40"/>
        <v>5875948</v>
      </c>
      <c r="K126" s="56">
        <f t="shared" si="41"/>
        <v>7309514.5999999996</v>
      </c>
      <c r="L126" s="43">
        <f t="shared" si="14"/>
        <v>1433566.5999999996</v>
      </c>
      <c r="M126" s="29"/>
    </row>
    <row r="127" spans="1:13" ht="41.25" customHeight="1" x14ac:dyDescent="0.2">
      <c r="A127" s="100" t="s">
        <v>201</v>
      </c>
      <c r="B127" s="25" t="s">
        <v>111</v>
      </c>
      <c r="C127" s="14"/>
      <c r="D127" s="65">
        <v>8523859.4600000009</v>
      </c>
      <c r="E127" s="65">
        <v>11319930.42</v>
      </c>
      <c r="F127" s="43">
        <f t="shared" si="13"/>
        <v>2796070.959999999</v>
      </c>
      <c r="G127" s="43"/>
      <c r="H127" s="43"/>
      <c r="I127" s="43"/>
      <c r="J127" s="43">
        <f t="shared" si="40"/>
        <v>8523859.4600000009</v>
      </c>
      <c r="K127" s="56">
        <f t="shared" si="41"/>
        <v>11319930.42</v>
      </c>
      <c r="L127" s="43">
        <f t="shared" si="14"/>
        <v>2796070.959999999</v>
      </c>
      <c r="M127" s="29"/>
    </row>
    <row r="128" spans="1:13" ht="27.75" customHeight="1" x14ac:dyDescent="0.2">
      <c r="A128" s="100" t="s">
        <v>203</v>
      </c>
      <c r="B128" s="25" t="s">
        <v>149</v>
      </c>
      <c r="C128" s="14"/>
      <c r="D128" s="65"/>
      <c r="E128" s="65">
        <v>339501.26</v>
      </c>
      <c r="F128" s="43">
        <f t="shared" si="13"/>
        <v>339501.26</v>
      </c>
      <c r="G128" s="43"/>
      <c r="H128" s="43"/>
      <c r="I128" s="43"/>
      <c r="J128" s="43">
        <f t="shared" si="40"/>
        <v>0</v>
      </c>
      <c r="K128" s="56">
        <f t="shared" si="41"/>
        <v>339501.26</v>
      </c>
      <c r="L128" s="43">
        <f t="shared" si="14"/>
        <v>339501.26</v>
      </c>
      <c r="M128" s="29"/>
    </row>
    <row r="129" spans="1:13" ht="27.75" customHeight="1" x14ac:dyDescent="0.2">
      <c r="A129" s="100" t="s">
        <v>204</v>
      </c>
      <c r="B129" s="25" t="s">
        <v>202</v>
      </c>
      <c r="C129" s="14"/>
      <c r="D129" s="65"/>
      <c r="E129" s="65">
        <v>591828.26</v>
      </c>
      <c r="F129" s="43">
        <f t="shared" si="13"/>
        <v>591828.26</v>
      </c>
      <c r="G129" s="43"/>
      <c r="H129" s="43"/>
      <c r="I129" s="43"/>
      <c r="J129" s="43">
        <f t="shared" si="40"/>
        <v>0</v>
      </c>
      <c r="K129" s="56">
        <f t="shared" si="41"/>
        <v>591828.26</v>
      </c>
      <c r="L129" s="43">
        <f t="shared" si="14"/>
        <v>591828.26</v>
      </c>
      <c r="M129" s="29"/>
    </row>
    <row r="130" spans="1:13" ht="26.25" customHeight="1" x14ac:dyDescent="0.2">
      <c r="A130" s="79" t="s">
        <v>141</v>
      </c>
      <c r="B130" s="25" t="s">
        <v>205</v>
      </c>
      <c r="C130" s="14"/>
      <c r="D130" s="65">
        <v>80000</v>
      </c>
      <c r="E130" s="65">
        <v>611454.29</v>
      </c>
      <c r="F130" s="43">
        <f t="shared" si="13"/>
        <v>531454.29</v>
      </c>
      <c r="G130" s="43"/>
      <c r="H130" s="43"/>
      <c r="I130" s="43"/>
      <c r="J130" s="43">
        <f t="shared" si="40"/>
        <v>80000</v>
      </c>
      <c r="K130" s="56">
        <f t="shared" si="41"/>
        <v>611454.29</v>
      </c>
      <c r="L130" s="43">
        <f t="shared" si="14"/>
        <v>531454.29</v>
      </c>
      <c r="M130" s="29"/>
    </row>
    <row r="131" spans="1:13" x14ac:dyDescent="0.2">
      <c r="A131" s="73" t="s">
        <v>112</v>
      </c>
      <c r="B131" s="25" t="s">
        <v>113</v>
      </c>
      <c r="C131" s="14"/>
      <c r="D131" s="65">
        <v>766614.67</v>
      </c>
      <c r="E131" s="65">
        <v>775683.32</v>
      </c>
      <c r="F131" s="43">
        <f t="shared" si="13"/>
        <v>9068.6499999999069</v>
      </c>
      <c r="G131" s="43"/>
      <c r="H131" s="43"/>
      <c r="I131" s="43"/>
      <c r="J131" s="43">
        <f t="shared" si="40"/>
        <v>766614.67</v>
      </c>
      <c r="K131" s="56">
        <f t="shared" si="41"/>
        <v>775683.32</v>
      </c>
      <c r="L131" s="43">
        <f t="shared" si="14"/>
        <v>9068.6499999999069</v>
      </c>
      <c r="M131" s="29"/>
    </row>
    <row r="132" spans="1:13" x14ac:dyDescent="0.2">
      <c r="A132" s="73" t="s">
        <v>114</v>
      </c>
      <c r="C132" s="14"/>
      <c r="D132" s="65">
        <v>57484.32</v>
      </c>
      <c r="E132" s="65"/>
      <c r="F132" s="43">
        <f>SUM(E132-D132)</f>
        <v>-57484.32</v>
      </c>
      <c r="G132" s="43"/>
      <c r="H132" s="43"/>
      <c r="I132" s="43"/>
      <c r="J132" s="43">
        <f>SUM(D132+G132)</f>
        <v>57484.32</v>
      </c>
      <c r="K132" s="56">
        <f t="shared" si="41"/>
        <v>0</v>
      </c>
      <c r="L132" s="43">
        <f t="shared" si="14"/>
        <v>-57484.32</v>
      </c>
      <c r="M132" s="29"/>
    </row>
    <row r="133" spans="1:13" x14ac:dyDescent="0.2">
      <c r="A133" s="73" t="s">
        <v>124</v>
      </c>
      <c r="B133" s="25" t="s">
        <v>115</v>
      </c>
      <c r="C133" s="14"/>
      <c r="D133" s="65">
        <v>80935.11</v>
      </c>
      <c r="E133" s="65">
        <v>111947.2</v>
      </c>
      <c r="F133" s="43">
        <f>SUM(E133-D133)</f>
        <v>31012.089999999997</v>
      </c>
      <c r="G133" s="43"/>
      <c r="H133" s="43"/>
      <c r="I133" s="43"/>
      <c r="J133" s="43">
        <f>SUM(D133+G133)</f>
        <v>80935.11</v>
      </c>
      <c r="K133" s="56">
        <f t="shared" ref="K133" si="42">SUM(E133+H133)</f>
        <v>111947.2</v>
      </c>
      <c r="L133" s="43">
        <f t="shared" ref="L133" si="43">SUM(F133+I133)</f>
        <v>31012.089999999997</v>
      </c>
      <c r="M133" s="29"/>
    </row>
    <row r="134" spans="1:13" x14ac:dyDescent="0.2">
      <c r="A134" s="73" t="s">
        <v>116</v>
      </c>
      <c r="B134" s="25" t="s">
        <v>117</v>
      </c>
      <c r="C134" s="14"/>
      <c r="D134" s="65">
        <v>66189698.729999997</v>
      </c>
      <c r="E134" s="65">
        <v>53989276.259999998</v>
      </c>
      <c r="F134" s="43">
        <f t="shared" si="13"/>
        <v>-12200422.469999999</v>
      </c>
      <c r="G134" s="43"/>
      <c r="H134" s="43"/>
      <c r="I134" s="43"/>
      <c r="J134" s="43">
        <f t="shared" si="40"/>
        <v>66189698.729999997</v>
      </c>
      <c r="K134" s="56">
        <f t="shared" si="41"/>
        <v>53989276.259999998</v>
      </c>
      <c r="L134" s="43">
        <f t="shared" si="14"/>
        <v>-12200422.469999999</v>
      </c>
      <c r="M134" s="29"/>
    </row>
    <row r="135" spans="1:13" ht="25.5" x14ac:dyDescent="0.2">
      <c r="A135" s="73" t="s">
        <v>118</v>
      </c>
      <c r="B135" s="25" t="s">
        <v>119</v>
      </c>
      <c r="C135" s="14"/>
      <c r="D135" s="65">
        <v>881496.59</v>
      </c>
      <c r="E135" s="65">
        <v>1185901.31</v>
      </c>
      <c r="F135" s="43">
        <f t="shared" si="13"/>
        <v>304404.72000000009</v>
      </c>
      <c r="G135" s="43"/>
      <c r="H135" s="43"/>
      <c r="I135" s="43"/>
      <c r="J135" s="43">
        <f t="shared" si="40"/>
        <v>881496.59</v>
      </c>
      <c r="K135" s="56">
        <f t="shared" si="41"/>
        <v>1185901.31</v>
      </c>
      <c r="L135" s="43">
        <f t="shared" si="14"/>
        <v>304404.72000000009</v>
      </c>
      <c r="M135" s="29"/>
    </row>
    <row r="136" spans="1:13" x14ac:dyDescent="0.2">
      <c r="A136" s="73" t="s">
        <v>120</v>
      </c>
      <c r="B136" s="25" t="s">
        <v>121</v>
      </c>
      <c r="C136" s="14"/>
      <c r="D136" s="65">
        <v>4570416.92</v>
      </c>
      <c r="E136" s="65">
        <v>4857935.9400000004</v>
      </c>
      <c r="F136" s="43">
        <f t="shared" si="13"/>
        <v>287519.02000000048</v>
      </c>
      <c r="G136" s="43"/>
      <c r="H136" s="43"/>
      <c r="I136" s="43"/>
      <c r="J136" s="43">
        <f t="shared" si="40"/>
        <v>4570416.92</v>
      </c>
      <c r="K136" s="56">
        <f t="shared" si="41"/>
        <v>4857935.9400000004</v>
      </c>
      <c r="L136" s="43">
        <f t="shared" si="14"/>
        <v>287519.02000000048</v>
      </c>
      <c r="M136" s="29"/>
    </row>
    <row r="137" spans="1:13" x14ac:dyDescent="0.2">
      <c r="A137" s="73" t="s">
        <v>122</v>
      </c>
      <c r="B137" s="25" t="s">
        <v>123</v>
      </c>
      <c r="C137" s="14"/>
      <c r="D137" s="65">
        <v>442013.64</v>
      </c>
      <c r="E137" s="65">
        <v>266547.14</v>
      </c>
      <c r="F137" s="43">
        <f t="shared" si="13"/>
        <v>-175466.5</v>
      </c>
      <c r="G137" s="43"/>
      <c r="H137" s="43"/>
      <c r="I137" s="43"/>
      <c r="J137" s="43">
        <f t="shared" si="40"/>
        <v>442013.64</v>
      </c>
      <c r="K137" s="56">
        <f t="shared" si="41"/>
        <v>266547.14</v>
      </c>
      <c r="L137" s="43">
        <f t="shared" si="14"/>
        <v>-175466.5</v>
      </c>
      <c r="M137" s="29"/>
    </row>
    <row r="138" spans="1:13" ht="25.5" x14ac:dyDescent="0.2">
      <c r="A138" s="73" t="s">
        <v>126</v>
      </c>
      <c r="B138" s="25" t="s">
        <v>125</v>
      </c>
      <c r="C138" s="14"/>
      <c r="D138" s="65">
        <v>104349819.45</v>
      </c>
      <c r="E138" s="65">
        <v>97728958.480000004</v>
      </c>
      <c r="F138" s="43">
        <f t="shared" si="13"/>
        <v>-6620860.9699999988</v>
      </c>
      <c r="G138" s="43"/>
      <c r="H138" s="43"/>
      <c r="I138" s="43"/>
      <c r="J138" s="43">
        <f>SUM(D133+G138)</f>
        <v>80935.11</v>
      </c>
      <c r="K138" s="56">
        <f t="shared" si="41"/>
        <v>97728958.480000004</v>
      </c>
      <c r="L138" s="43">
        <f t="shared" si="14"/>
        <v>-6620860.9699999988</v>
      </c>
      <c r="M138" s="29"/>
    </row>
    <row r="139" spans="1:13" ht="25.5" x14ac:dyDescent="0.2">
      <c r="A139" s="33" t="s">
        <v>127</v>
      </c>
      <c r="B139" s="25" t="s">
        <v>128</v>
      </c>
      <c r="C139" s="14"/>
      <c r="D139" s="87">
        <v>2879900</v>
      </c>
      <c r="E139" s="65">
        <v>3104798.91</v>
      </c>
      <c r="F139" s="43">
        <f>SUM(E139-D139)</f>
        <v>224898.91000000015</v>
      </c>
      <c r="G139" s="43"/>
      <c r="H139" s="43"/>
      <c r="I139" s="43"/>
      <c r="J139" s="43">
        <f>SUM(D138+G139)</f>
        <v>104349819.45</v>
      </c>
      <c r="K139" s="56">
        <f t="shared" si="41"/>
        <v>3104798.91</v>
      </c>
      <c r="L139" s="43">
        <f t="shared" si="14"/>
        <v>224898.91000000015</v>
      </c>
      <c r="M139" s="29"/>
    </row>
    <row r="140" spans="1:13" ht="25.5" x14ac:dyDescent="0.2">
      <c r="A140" s="100" t="s">
        <v>211</v>
      </c>
      <c r="B140" s="25" t="s">
        <v>206</v>
      </c>
      <c r="C140" s="14"/>
      <c r="D140" s="65">
        <v>23350400.27</v>
      </c>
      <c r="E140" s="65">
        <v>25695583.43</v>
      </c>
      <c r="F140" s="43">
        <f t="shared" si="13"/>
        <v>2345183.16</v>
      </c>
      <c r="G140" s="43"/>
      <c r="H140" s="43"/>
      <c r="I140" s="43"/>
      <c r="J140" s="43">
        <f t="shared" si="40"/>
        <v>23350400.27</v>
      </c>
      <c r="K140" s="56">
        <f t="shared" si="41"/>
        <v>25695583.43</v>
      </c>
      <c r="L140" s="43">
        <f t="shared" si="14"/>
        <v>2345183.16</v>
      </c>
      <c r="M140" s="29"/>
    </row>
    <row r="141" spans="1:13" ht="38.25" x14ac:dyDescent="0.2">
      <c r="A141" s="100" t="s">
        <v>212</v>
      </c>
      <c r="B141" s="25" t="s">
        <v>207</v>
      </c>
      <c r="C141" s="14"/>
      <c r="D141" s="65"/>
      <c r="E141" s="65">
        <v>4446029.93</v>
      </c>
      <c r="F141" s="43">
        <f>SUM(E141-D141)</f>
        <v>4446029.93</v>
      </c>
      <c r="G141" s="43"/>
      <c r="H141" s="43"/>
      <c r="I141" s="43"/>
      <c r="J141" s="43">
        <f>SUM(D141+G141)</f>
        <v>0</v>
      </c>
      <c r="K141" s="56">
        <f t="shared" si="41"/>
        <v>4446029.93</v>
      </c>
      <c r="L141" s="43">
        <f t="shared" si="14"/>
        <v>4446029.93</v>
      </c>
      <c r="M141" s="29"/>
    </row>
    <row r="142" spans="1:13" ht="25.5" x14ac:dyDescent="0.2">
      <c r="A142" s="100" t="s">
        <v>213</v>
      </c>
      <c r="B142" s="25" t="s">
        <v>208</v>
      </c>
      <c r="C142" s="20"/>
      <c r="D142" s="65">
        <v>6048170.96</v>
      </c>
      <c r="E142" s="65">
        <v>6545379.79</v>
      </c>
      <c r="F142" s="43">
        <f t="shared" si="13"/>
        <v>497208.83000000007</v>
      </c>
      <c r="G142" s="43"/>
      <c r="H142" s="43"/>
      <c r="I142" s="43"/>
      <c r="J142" s="43">
        <f t="shared" si="40"/>
        <v>6048170.96</v>
      </c>
      <c r="K142" s="56">
        <f t="shared" si="41"/>
        <v>6545379.79</v>
      </c>
      <c r="L142" s="43">
        <f t="shared" si="14"/>
        <v>497208.83000000007</v>
      </c>
      <c r="M142" s="29"/>
    </row>
    <row r="143" spans="1:13" ht="38.25" x14ac:dyDescent="0.2">
      <c r="A143" s="100" t="s">
        <v>214</v>
      </c>
      <c r="B143" s="25" t="s">
        <v>209</v>
      </c>
      <c r="C143" s="20"/>
      <c r="D143" s="65"/>
      <c r="E143" s="65">
        <v>10018.33</v>
      </c>
      <c r="F143" s="43">
        <f t="shared" si="13"/>
        <v>10018.33</v>
      </c>
      <c r="G143" s="43"/>
      <c r="H143" s="43"/>
      <c r="I143" s="43"/>
      <c r="J143" s="43">
        <f t="shared" ref="J143:J144" si="44">SUM(D143+G143)</f>
        <v>0</v>
      </c>
      <c r="K143" s="56">
        <f t="shared" ref="K143:K144" si="45">SUM(E143+H143)</f>
        <v>10018.33</v>
      </c>
      <c r="L143" s="43">
        <f t="shared" ref="L143:L144" si="46">SUM(F143+I143)</f>
        <v>10018.33</v>
      </c>
      <c r="M143" s="29"/>
    </row>
    <row r="144" spans="1:13" ht="38.25" x14ac:dyDescent="0.2">
      <c r="A144" s="100" t="s">
        <v>215</v>
      </c>
      <c r="B144" s="25" t="s">
        <v>210</v>
      </c>
      <c r="C144" s="20"/>
      <c r="D144" s="65"/>
      <c r="E144" s="65">
        <v>702865.86</v>
      </c>
      <c r="F144" s="43">
        <f t="shared" si="13"/>
        <v>702865.86</v>
      </c>
      <c r="G144" s="43"/>
      <c r="H144" s="43"/>
      <c r="I144" s="43"/>
      <c r="J144" s="43">
        <f t="shared" si="44"/>
        <v>0</v>
      </c>
      <c r="K144" s="56">
        <f t="shared" si="45"/>
        <v>702865.86</v>
      </c>
      <c r="L144" s="43">
        <f t="shared" si="46"/>
        <v>702865.86</v>
      </c>
      <c r="M144" s="29"/>
    </row>
    <row r="145" spans="1:13" ht="16.5" customHeight="1" x14ac:dyDescent="0.2">
      <c r="A145" s="73" t="s">
        <v>129</v>
      </c>
      <c r="B145" s="25" t="s">
        <v>130</v>
      </c>
      <c r="C145" s="20"/>
      <c r="D145" s="65">
        <v>12914.03</v>
      </c>
      <c r="E145" s="65">
        <v>31974.3</v>
      </c>
      <c r="F145" s="43">
        <f t="shared" si="13"/>
        <v>19060.269999999997</v>
      </c>
      <c r="G145" s="43"/>
      <c r="H145" s="43"/>
      <c r="I145" s="43"/>
      <c r="J145" s="43">
        <f t="shared" si="40"/>
        <v>12914.03</v>
      </c>
      <c r="K145" s="56">
        <f t="shared" si="41"/>
        <v>31974.3</v>
      </c>
      <c r="L145" s="43">
        <f t="shared" si="14"/>
        <v>19060.269999999997</v>
      </c>
      <c r="M145" s="29"/>
    </row>
    <row r="146" spans="1:13" ht="28.5" customHeight="1" x14ac:dyDescent="0.2">
      <c r="A146" s="79" t="s">
        <v>131</v>
      </c>
      <c r="B146" s="25" t="s">
        <v>132</v>
      </c>
      <c r="C146" s="20"/>
      <c r="D146" s="65">
        <v>6512633.6799999997</v>
      </c>
      <c r="E146" s="65">
        <v>7389896.5899999999</v>
      </c>
      <c r="F146" s="43">
        <f t="shared" si="13"/>
        <v>877262.91000000015</v>
      </c>
      <c r="G146" s="43">
        <v>379790.3</v>
      </c>
      <c r="H146" s="43">
        <v>570767.06999999995</v>
      </c>
      <c r="I146" s="43">
        <f>SUM(H146-G146)</f>
        <v>190976.76999999996</v>
      </c>
      <c r="J146" s="43">
        <f t="shared" si="40"/>
        <v>6892423.9799999995</v>
      </c>
      <c r="K146" s="56">
        <f t="shared" si="41"/>
        <v>7960663.6600000001</v>
      </c>
      <c r="L146" s="43">
        <f t="shared" si="14"/>
        <v>1068239.6800000002</v>
      </c>
      <c r="M146" s="29"/>
    </row>
    <row r="147" spans="1:13" ht="25.5" x14ac:dyDescent="0.2">
      <c r="A147" s="79" t="s">
        <v>143</v>
      </c>
      <c r="B147" s="25" t="s">
        <v>144</v>
      </c>
      <c r="C147" s="20"/>
      <c r="D147" s="65">
        <v>15000</v>
      </c>
      <c r="E147" s="65">
        <v>30000</v>
      </c>
      <c r="F147" s="43">
        <f t="shared" si="13"/>
        <v>15000</v>
      </c>
      <c r="G147" s="43"/>
      <c r="H147" s="43"/>
      <c r="I147" s="43"/>
      <c r="J147" s="43">
        <f t="shared" si="40"/>
        <v>15000</v>
      </c>
      <c r="K147" s="56">
        <f t="shared" si="41"/>
        <v>30000</v>
      </c>
      <c r="L147" s="43">
        <f t="shared" si="14"/>
        <v>15000</v>
      </c>
      <c r="M147" s="29"/>
    </row>
    <row r="148" spans="1:13" ht="25.5" x14ac:dyDescent="0.2">
      <c r="A148" s="100" t="s">
        <v>216</v>
      </c>
      <c r="B148" s="25" t="s">
        <v>217</v>
      </c>
      <c r="C148" s="20"/>
      <c r="D148" s="65">
        <v>506479.97</v>
      </c>
      <c r="E148" s="65">
        <v>594976.97</v>
      </c>
      <c r="F148" s="43">
        <f t="shared" si="13"/>
        <v>88497</v>
      </c>
      <c r="G148" s="43"/>
      <c r="H148" s="43"/>
      <c r="I148" s="43"/>
      <c r="J148" s="43">
        <f t="shared" si="40"/>
        <v>506479.97</v>
      </c>
      <c r="K148" s="56">
        <f t="shared" si="41"/>
        <v>594976.97</v>
      </c>
      <c r="L148" s="43">
        <f t="shared" si="14"/>
        <v>88497</v>
      </c>
      <c r="M148" s="29"/>
    </row>
    <row r="149" spans="1:13" ht="25.5" x14ac:dyDescent="0.2">
      <c r="A149" s="100" t="s">
        <v>218</v>
      </c>
      <c r="B149" s="25" t="s">
        <v>133</v>
      </c>
      <c r="C149" s="20"/>
      <c r="D149" s="65">
        <v>77500</v>
      </c>
      <c r="E149" s="65">
        <v>84932.2</v>
      </c>
      <c r="F149" s="43">
        <f t="shared" si="13"/>
        <v>7432.1999999999971</v>
      </c>
      <c r="G149" s="43"/>
      <c r="H149" s="43"/>
      <c r="I149" s="43"/>
      <c r="J149" s="43">
        <f t="shared" si="40"/>
        <v>77500</v>
      </c>
      <c r="K149" s="56">
        <f t="shared" si="41"/>
        <v>84932.2</v>
      </c>
      <c r="L149" s="43">
        <f t="shared" si="14"/>
        <v>7432.1999999999971</v>
      </c>
      <c r="M149" s="29"/>
    </row>
    <row r="150" spans="1:13" ht="51" x14ac:dyDescent="0.2">
      <c r="A150" s="79" t="s">
        <v>136</v>
      </c>
      <c r="B150" s="25" t="s">
        <v>219</v>
      </c>
      <c r="C150" s="20"/>
      <c r="D150" s="65">
        <v>176953.60000000001</v>
      </c>
      <c r="E150" s="65">
        <v>144217.12</v>
      </c>
      <c r="F150" s="43">
        <f t="shared" si="13"/>
        <v>-32736.48000000001</v>
      </c>
      <c r="G150" s="43"/>
      <c r="H150" s="43"/>
      <c r="I150" s="43"/>
      <c r="J150" s="43">
        <f t="shared" si="40"/>
        <v>176953.60000000001</v>
      </c>
      <c r="K150" s="56">
        <f t="shared" si="41"/>
        <v>144217.12</v>
      </c>
      <c r="L150" s="43">
        <f t="shared" si="14"/>
        <v>-32736.48000000001</v>
      </c>
      <c r="M150" s="29"/>
    </row>
    <row r="151" spans="1:13" ht="55.5" customHeight="1" x14ac:dyDescent="0.2">
      <c r="A151" s="100" t="s">
        <v>220</v>
      </c>
      <c r="B151" s="25" t="s">
        <v>137</v>
      </c>
      <c r="C151" s="20"/>
      <c r="D151" s="65">
        <v>41902.65</v>
      </c>
      <c r="E151" s="65">
        <v>74503.22</v>
      </c>
      <c r="F151" s="43">
        <f t="shared" si="13"/>
        <v>32600.57</v>
      </c>
      <c r="G151" s="43"/>
      <c r="H151" s="43"/>
      <c r="I151" s="43"/>
      <c r="J151" s="43">
        <f t="shared" si="40"/>
        <v>41902.65</v>
      </c>
      <c r="K151" s="56">
        <f t="shared" si="41"/>
        <v>74503.22</v>
      </c>
      <c r="L151" s="43">
        <f t="shared" si="14"/>
        <v>32600.57</v>
      </c>
      <c r="M151" s="29"/>
    </row>
    <row r="152" spans="1:13" ht="24.75" customHeight="1" x14ac:dyDescent="0.2">
      <c r="A152" s="79" t="s">
        <v>134</v>
      </c>
      <c r="B152" s="25" t="s">
        <v>221</v>
      </c>
      <c r="C152" s="20"/>
      <c r="D152" s="65">
        <v>112979.66</v>
      </c>
      <c r="E152" s="65">
        <v>120945</v>
      </c>
      <c r="F152" s="43">
        <f t="shared" si="13"/>
        <v>7965.3399999999965</v>
      </c>
      <c r="G152" s="43"/>
      <c r="H152" s="43"/>
      <c r="I152" s="43"/>
      <c r="J152" s="43">
        <f t="shared" si="40"/>
        <v>112979.66</v>
      </c>
      <c r="K152" s="56">
        <f t="shared" si="41"/>
        <v>120945</v>
      </c>
      <c r="L152" s="43">
        <f t="shared" si="14"/>
        <v>7965.3399999999965</v>
      </c>
      <c r="M152" s="29"/>
    </row>
    <row r="153" spans="1:13" ht="39.75" customHeight="1" x14ac:dyDescent="0.2">
      <c r="A153" s="100" t="s">
        <v>223</v>
      </c>
      <c r="B153" s="25" t="s">
        <v>222</v>
      </c>
      <c r="C153" s="20"/>
      <c r="D153" s="65">
        <v>5000</v>
      </c>
      <c r="E153" s="65">
        <v>13000</v>
      </c>
      <c r="F153" s="43">
        <f t="shared" si="13"/>
        <v>8000</v>
      </c>
      <c r="G153" s="43"/>
      <c r="H153" s="43"/>
      <c r="I153" s="43"/>
      <c r="J153" s="43">
        <f t="shared" si="40"/>
        <v>5000</v>
      </c>
      <c r="K153" s="56">
        <f t="shared" si="41"/>
        <v>13000</v>
      </c>
      <c r="L153" s="43">
        <f t="shared" ref="L153:L206" si="47">SUM(F153+I153)</f>
        <v>8000</v>
      </c>
      <c r="M153" s="29"/>
    </row>
    <row r="154" spans="1:13" ht="68.25" customHeight="1" x14ac:dyDescent="0.2">
      <c r="A154" s="100" t="s">
        <v>228</v>
      </c>
      <c r="B154" s="25" t="s">
        <v>193</v>
      </c>
      <c r="C154" s="20"/>
      <c r="D154" s="43">
        <v>1055788.3700000001</v>
      </c>
      <c r="E154" s="65">
        <v>1076752.3700000001</v>
      </c>
      <c r="F154" s="43">
        <f t="shared" si="13"/>
        <v>20964</v>
      </c>
      <c r="G154" s="43"/>
      <c r="H154" s="43"/>
      <c r="I154" s="43"/>
      <c r="J154" s="43">
        <f t="shared" ref="J154" si="48">SUM(D154+G154)</f>
        <v>1055788.3700000001</v>
      </c>
      <c r="K154" s="56">
        <f t="shared" ref="K154" si="49">SUM(E154+H154)</f>
        <v>1076752.3700000001</v>
      </c>
      <c r="L154" s="43">
        <f t="shared" ref="L154" si="50">SUM(F154+I154)</f>
        <v>20964</v>
      </c>
      <c r="M154" s="29"/>
    </row>
    <row r="155" spans="1:13" ht="66.75" customHeight="1" x14ac:dyDescent="0.2">
      <c r="A155" s="100" t="s">
        <v>225</v>
      </c>
      <c r="B155" s="25" t="s">
        <v>224</v>
      </c>
      <c r="C155" s="20"/>
      <c r="D155" s="43"/>
      <c r="E155" s="43"/>
      <c r="F155" s="43"/>
      <c r="G155" s="43">
        <v>1719264</v>
      </c>
      <c r="H155" s="43">
        <v>817380</v>
      </c>
      <c r="I155" s="43">
        <f t="shared" ref="I155:I206" si="51">SUM(H155-G155)</f>
        <v>-901884</v>
      </c>
      <c r="J155" s="43">
        <f t="shared" ref="J155:J156" si="52">SUM(D155+G155)</f>
        <v>1719264</v>
      </c>
      <c r="K155" s="56">
        <f t="shared" ref="K155:K156" si="53">SUM(E155+H155)</f>
        <v>817380</v>
      </c>
      <c r="L155" s="43">
        <f t="shared" ref="L155:L156" si="54">SUM(F155+I155)</f>
        <v>-901884</v>
      </c>
      <c r="M155" s="29"/>
    </row>
    <row r="156" spans="1:13" ht="66.75" customHeight="1" x14ac:dyDescent="0.2">
      <c r="A156" s="100" t="s">
        <v>227</v>
      </c>
      <c r="B156" s="25" t="s">
        <v>226</v>
      </c>
      <c r="C156" s="20"/>
      <c r="D156" s="43"/>
      <c r="E156" s="43"/>
      <c r="F156" s="43"/>
      <c r="G156" s="43"/>
      <c r="H156" s="43">
        <v>1071168</v>
      </c>
      <c r="I156" s="43">
        <f t="shared" si="51"/>
        <v>1071168</v>
      </c>
      <c r="J156" s="43">
        <f t="shared" si="52"/>
        <v>0</v>
      </c>
      <c r="K156" s="56">
        <f t="shared" si="53"/>
        <v>1071168</v>
      </c>
      <c r="L156" s="43">
        <f t="shared" si="54"/>
        <v>1071168</v>
      </c>
      <c r="M156" s="29"/>
    </row>
    <row r="157" spans="1:13" ht="27.75" customHeight="1" x14ac:dyDescent="0.2">
      <c r="A157" s="101" t="s">
        <v>230</v>
      </c>
      <c r="B157" s="25" t="s">
        <v>229</v>
      </c>
      <c r="C157" s="20"/>
      <c r="D157" s="43">
        <v>332288.23</v>
      </c>
      <c r="E157" s="43">
        <v>559790.75</v>
      </c>
      <c r="F157" s="43">
        <f t="shared" ref="F157:F202" si="55">SUM(E157-D157)</f>
        <v>227502.52000000002</v>
      </c>
      <c r="G157" s="43"/>
      <c r="H157" s="43"/>
      <c r="I157" s="43"/>
      <c r="J157" s="43">
        <f t="shared" si="40"/>
        <v>332288.23</v>
      </c>
      <c r="K157" s="56">
        <f t="shared" si="41"/>
        <v>559790.75</v>
      </c>
      <c r="L157" s="43">
        <f t="shared" si="47"/>
        <v>227502.52000000002</v>
      </c>
      <c r="M157" s="29"/>
    </row>
    <row r="158" spans="1:13" ht="15.75" customHeight="1" x14ac:dyDescent="0.2">
      <c r="A158" s="82" t="s">
        <v>39</v>
      </c>
      <c r="B158" s="17">
        <v>4000</v>
      </c>
      <c r="C158" s="14"/>
      <c r="D158" s="43">
        <f>SUM(D159:D163)</f>
        <v>7821620.0200000005</v>
      </c>
      <c r="E158" s="43">
        <f>SUM(E159:E163)</f>
        <v>9069782.0300000012</v>
      </c>
      <c r="F158" s="43">
        <f t="shared" si="55"/>
        <v>1248162.0100000007</v>
      </c>
      <c r="G158" s="43">
        <f>SUM(G159:G163)</f>
        <v>874099.45000000007</v>
      </c>
      <c r="H158" s="43">
        <f>SUM(H159:H163)</f>
        <v>782076.62</v>
      </c>
      <c r="I158" s="43">
        <f t="shared" si="51"/>
        <v>-92022.830000000075</v>
      </c>
      <c r="J158" s="43">
        <f t="shared" si="40"/>
        <v>8695719.4700000007</v>
      </c>
      <c r="K158" s="56">
        <f t="shared" si="41"/>
        <v>9851858.6500000004</v>
      </c>
      <c r="L158" s="43">
        <f t="shared" si="47"/>
        <v>1156139.1800000006</v>
      </c>
      <c r="M158" s="29"/>
    </row>
    <row r="159" spans="1:13" x14ac:dyDescent="0.2">
      <c r="A159" s="100" t="s">
        <v>231</v>
      </c>
      <c r="B159" s="19">
        <v>4030</v>
      </c>
      <c r="C159" s="20"/>
      <c r="D159" s="43">
        <v>4854298.6100000003</v>
      </c>
      <c r="E159" s="43">
        <v>5519545.0499999998</v>
      </c>
      <c r="F159" s="43">
        <f t="shared" si="55"/>
        <v>665246.43999999948</v>
      </c>
      <c r="G159" s="43">
        <v>58850.05</v>
      </c>
      <c r="H159" s="43">
        <v>98410</v>
      </c>
      <c r="I159" s="43">
        <f t="shared" si="51"/>
        <v>39559.949999999997</v>
      </c>
      <c r="J159" s="43">
        <f t="shared" si="40"/>
        <v>4913148.66</v>
      </c>
      <c r="K159" s="56">
        <f t="shared" ref="K159:K188" si="56">SUM(E159+H159)</f>
        <v>5617955.0499999998</v>
      </c>
      <c r="L159" s="43">
        <f t="shared" si="47"/>
        <v>704806.38999999943</v>
      </c>
      <c r="M159" s="29"/>
    </row>
    <row r="160" spans="1:13" x14ac:dyDescent="0.2">
      <c r="A160" s="100" t="s">
        <v>232</v>
      </c>
      <c r="B160" s="19">
        <v>4040</v>
      </c>
      <c r="C160" s="20"/>
      <c r="D160" s="43">
        <v>242641.71</v>
      </c>
      <c r="E160" s="43">
        <v>357196.45</v>
      </c>
      <c r="F160" s="43">
        <f t="shared" si="55"/>
        <v>114554.74000000002</v>
      </c>
      <c r="G160" s="43">
        <v>24931</v>
      </c>
      <c r="H160" s="43">
        <v>8500</v>
      </c>
      <c r="I160" s="43">
        <f t="shared" si="51"/>
        <v>-16431</v>
      </c>
      <c r="J160" s="43">
        <f t="shared" si="40"/>
        <v>267572.70999999996</v>
      </c>
      <c r="K160" s="56">
        <f t="shared" si="56"/>
        <v>365696.45</v>
      </c>
      <c r="L160" s="43">
        <f t="shared" si="47"/>
        <v>98123.74000000002</v>
      </c>
      <c r="M160" s="29"/>
    </row>
    <row r="161" spans="1:13" ht="25.5" x14ac:dyDescent="0.2">
      <c r="A161" s="73" t="s">
        <v>233</v>
      </c>
      <c r="B161" s="19">
        <v>4060</v>
      </c>
      <c r="C161" s="20"/>
      <c r="D161" s="43">
        <v>2397724.7000000002</v>
      </c>
      <c r="E161" s="43">
        <v>2797783.12</v>
      </c>
      <c r="F161" s="43">
        <f t="shared" si="55"/>
        <v>400058.41999999993</v>
      </c>
      <c r="G161" s="43">
        <v>790318.4</v>
      </c>
      <c r="H161" s="43">
        <v>675106.62</v>
      </c>
      <c r="I161" s="43">
        <f t="shared" si="51"/>
        <v>-115211.78000000003</v>
      </c>
      <c r="J161" s="43">
        <f t="shared" si="40"/>
        <v>3188043.1</v>
      </c>
      <c r="K161" s="56">
        <f t="shared" si="56"/>
        <v>3472889.74</v>
      </c>
      <c r="L161" s="43">
        <f t="shared" si="47"/>
        <v>284846.6399999999</v>
      </c>
      <c r="M161" s="29"/>
    </row>
    <row r="162" spans="1:13" ht="25.5" x14ac:dyDescent="0.2">
      <c r="A162" s="103" t="s">
        <v>234</v>
      </c>
      <c r="B162" s="19">
        <v>4081</v>
      </c>
      <c r="C162" s="20"/>
      <c r="D162" s="43">
        <v>251655</v>
      </c>
      <c r="E162" s="43">
        <v>295392</v>
      </c>
      <c r="F162" s="43">
        <f t="shared" si="55"/>
        <v>43737</v>
      </c>
      <c r="G162" s="43"/>
      <c r="H162" s="43">
        <v>60</v>
      </c>
      <c r="I162" s="43">
        <f t="shared" si="51"/>
        <v>60</v>
      </c>
      <c r="J162" s="43">
        <f t="shared" ref="J162" si="57">SUM(D162+G162)</f>
        <v>251655</v>
      </c>
      <c r="K162" s="56">
        <f t="shared" ref="K162" si="58">SUM(E162+H162)</f>
        <v>295452</v>
      </c>
      <c r="L162" s="43">
        <f t="shared" ref="L162" si="59">SUM(F162+I162)</f>
        <v>43797</v>
      </c>
      <c r="M162" s="29"/>
    </row>
    <row r="163" spans="1:13" x14ac:dyDescent="0.2">
      <c r="A163" s="20" t="s">
        <v>235</v>
      </c>
      <c r="B163" s="19">
        <v>4082</v>
      </c>
      <c r="C163" s="20"/>
      <c r="D163" s="43">
        <v>75300</v>
      </c>
      <c r="E163" s="43">
        <v>99865.41</v>
      </c>
      <c r="F163" s="43">
        <f t="shared" si="55"/>
        <v>24565.410000000003</v>
      </c>
      <c r="G163" s="43"/>
      <c r="H163" s="43"/>
      <c r="I163" s="43"/>
      <c r="J163" s="43">
        <f t="shared" si="40"/>
        <v>75300</v>
      </c>
      <c r="K163" s="56">
        <f t="shared" si="56"/>
        <v>99865.41</v>
      </c>
      <c r="L163" s="43">
        <f t="shared" si="47"/>
        <v>24565.410000000003</v>
      </c>
      <c r="M163" s="29"/>
    </row>
    <row r="164" spans="1:13" x14ac:dyDescent="0.2">
      <c r="A164" s="78" t="s">
        <v>40</v>
      </c>
      <c r="B164" s="17">
        <v>5000</v>
      </c>
      <c r="C164" s="14"/>
      <c r="D164" s="43">
        <f>SUM(D165:D168)</f>
        <v>1391259.74</v>
      </c>
      <c r="E164" s="43">
        <f>SUM(E165:E168)</f>
        <v>1793715.44</v>
      </c>
      <c r="F164" s="43">
        <f t="shared" si="55"/>
        <v>402455.69999999995</v>
      </c>
      <c r="G164" s="43">
        <f>SUM(G165:G168)</f>
        <v>130000</v>
      </c>
      <c r="H164" s="43">
        <f>SUM(H165:H168)</f>
        <v>12000</v>
      </c>
      <c r="I164" s="43">
        <f t="shared" si="51"/>
        <v>-118000</v>
      </c>
      <c r="J164" s="43">
        <f t="shared" si="40"/>
        <v>1521259.74</v>
      </c>
      <c r="K164" s="56">
        <f t="shared" si="56"/>
        <v>1805715.44</v>
      </c>
      <c r="L164" s="43">
        <f t="shared" si="47"/>
        <v>284455.69999999995</v>
      </c>
      <c r="M164" s="29"/>
    </row>
    <row r="165" spans="1:13" ht="25.5" customHeight="1" x14ac:dyDescent="0.2">
      <c r="A165" s="79" t="s">
        <v>138</v>
      </c>
      <c r="B165" s="19">
        <v>5011</v>
      </c>
      <c r="C165" s="20"/>
      <c r="D165" s="43">
        <v>108014.32</v>
      </c>
      <c r="E165" s="43">
        <v>132999.72</v>
      </c>
      <c r="F165" s="43">
        <f t="shared" si="55"/>
        <v>24985.399999999994</v>
      </c>
      <c r="G165" s="43"/>
      <c r="H165" s="43"/>
      <c r="I165" s="43"/>
      <c r="J165" s="43">
        <f t="shared" si="40"/>
        <v>108014.32</v>
      </c>
      <c r="K165" s="56">
        <f t="shared" si="56"/>
        <v>132999.72</v>
      </c>
      <c r="L165" s="43">
        <f t="shared" si="47"/>
        <v>24985.399999999994</v>
      </c>
      <c r="M165" s="29"/>
    </row>
    <row r="166" spans="1:13" ht="26.25" customHeight="1" x14ac:dyDescent="0.2">
      <c r="A166" s="73" t="s">
        <v>41</v>
      </c>
      <c r="B166" s="19">
        <v>5031</v>
      </c>
      <c r="C166" s="20"/>
      <c r="D166" s="43">
        <v>1223245.42</v>
      </c>
      <c r="E166" s="43">
        <v>1565720.89</v>
      </c>
      <c r="F166" s="43">
        <f t="shared" si="55"/>
        <v>342475.47</v>
      </c>
      <c r="G166" s="43">
        <v>130000</v>
      </c>
      <c r="H166" s="43">
        <v>12000</v>
      </c>
      <c r="I166" s="43">
        <f t="shared" si="51"/>
        <v>-118000</v>
      </c>
      <c r="J166" s="43">
        <f t="shared" si="40"/>
        <v>1353245.42</v>
      </c>
      <c r="K166" s="56">
        <f t="shared" si="56"/>
        <v>1577720.89</v>
      </c>
      <c r="L166" s="43">
        <f t="shared" si="47"/>
        <v>224475.46999999997</v>
      </c>
      <c r="M166" s="29"/>
    </row>
    <row r="167" spans="1:13" ht="27" customHeight="1" x14ac:dyDescent="0.2">
      <c r="A167" s="79" t="s">
        <v>139</v>
      </c>
      <c r="B167" s="19">
        <v>5051</v>
      </c>
      <c r="C167" s="20"/>
      <c r="D167" s="43">
        <v>60000</v>
      </c>
      <c r="E167" s="43">
        <v>44996.24</v>
      </c>
      <c r="F167" s="43">
        <f t="shared" si="55"/>
        <v>-15003.760000000002</v>
      </c>
      <c r="G167" s="43"/>
      <c r="H167" s="43"/>
      <c r="I167" s="43"/>
      <c r="J167" s="43">
        <f t="shared" ref="J167:J168" si="60">SUM(D167+G167)</f>
        <v>60000</v>
      </c>
      <c r="K167" s="56">
        <f t="shared" ref="K167:K168" si="61">SUM(E167+H167)</f>
        <v>44996.24</v>
      </c>
      <c r="L167" s="43">
        <f t="shared" ref="L167:L168" si="62">SUM(F167+I167)</f>
        <v>-15003.760000000002</v>
      </c>
      <c r="M167" s="29"/>
    </row>
    <row r="168" spans="1:13" ht="24.75" customHeight="1" x14ac:dyDescent="0.2">
      <c r="A168" s="92" t="s">
        <v>150</v>
      </c>
      <c r="B168" s="19">
        <v>5053</v>
      </c>
      <c r="C168" s="20"/>
      <c r="D168" s="43"/>
      <c r="E168" s="43">
        <v>49998.59</v>
      </c>
      <c r="F168" s="43">
        <f t="shared" si="55"/>
        <v>49998.59</v>
      </c>
      <c r="G168" s="43"/>
      <c r="H168" s="43"/>
      <c r="I168" s="43"/>
      <c r="J168" s="43">
        <f t="shared" si="60"/>
        <v>0</v>
      </c>
      <c r="K168" s="56">
        <f t="shared" si="61"/>
        <v>49998.59</v>
      </c>
      <c r="L168" s="43">
        <f t="shared" si="62"/>
        <v>49998.59</v>
      </c>
      <c r="M168" s="29"/>
    </row>
    <row r="169" spans="1:13" ht="15.75" customHeight="1" x14ac:dyDescent="0.2">
      <c r="A169" s="83" t="s">
        <v>67</v>
      </c>
      <c r="B169" s="17">
        <v>6000</v>
      </c>
      <c r="C169" s="20"/>
      <c r="D169" s="43">
        <f>SUM(D170:D170)</f>
        <v>5000</v>
      </c>
      <c r="E169" s="43">
        <v>5000</v>
      </c>
      <c r="F169" s="43">
        <f t="shared" si="55"/>
        <v>0</v>
      </c>
      <c r="G169" s="43">
        <f>SUM(G170:G170)</f>
        <v>0</v>
      </c>
      <c r="H169" s="43">
        <f>SUM(H170:H170)</f>
        <v>0</v>
      </c>
      <c r="I169" s="43">
        <f t="shared" si="51"/>
        <v>0</v>
      </c>
      <c r="J169" s="43">
        <f>SUM(D169+G169)</f>
        <v>5000</v>
      </c>
      <c r="K169" s="56">
        <f>SUM(E169+H169)</f>
        <v>5000</v>
      </c>
      <c r="L169" s="43">
        <f t="shared" si="47"/>
        <v>0</v>
      </c>
      <c r="M169" s="29"/>
    </row>
    <row r="170" spans="1:13" ht="44.25" customHeight="1" x14ac:dyDescent="0.2">
      <c r="A170" s="100" t="s">
        <v>241</v>
      </c>
      <c r="B170" s="19">
        <v>6084</v>
      </c>
      <c r="C170" s="20"/>
      <c r="D170" s="43">
        <v>5000</v>
      </c>
      <c r="E170" s="43">
        <v>5000</v>
      </c>
      <c r="F170" s="43">
        <f t="shared" si="55"/>
        <v>0</v>
      </c>
      <c r="G170" s="43"/>
      <c r="H170" s="43"/>
      <c r="I170" s="43">
        <f t="shared" si="51"/>
        <v>0</v>
      </c>
      <c r="J170" s="43"/>
      <c r="K170" s="56"/>
      <c r="L170" s="43">
        <f t="shared" si="47"/>
        <v>0</v>
      </c>
      <c r="M170" s="29"/>
    </row>
    <row r="171" spans="1:13" ht="29.25" customHeight="1" x14ac:dyDescent="0.2">
      <c r="A171" s="14" t="s">
        <v>249</v>
      </c>
      <c r="B171" s="17">
        <v>7000</v>
      </c>
      <c r="C171" s="14"/>
      <c r="D171" s="65">
        <f>SUM(D172:D181)</f>
        <v>83000</v>
      </c>
      <c r="E171" s="65">
        <f>SUM(E172:E181)</f>
        <v>128599.6</v>
      </c>
      <c r="F171" s="65">
        <f t="shared" si="55"/>
        <v>45599.600000000006</v>
      </c>
      <c r="G171" s="65">
        <f t="shared" ref="G171:H171" si="63">SUM(G172:G181)</f>
        <v>3518204</v>
      </c>
      <c r="H171" s="65">
        <f t="shared" si="63"/>
        <v>3018654.4</v>
      </c>
      <c r="I171" s="43">
        <f t="shared" si="51"/>
        <v>-499549.60000000009</v>
      </c>
      <c r="J171" s="43">
        <f t="shared" si="40"/>
        <v>3601204</v>
      </c>
      <c r="K171" s="56">
        <f t="shared" si="56"/>
        <v>3147254</v>
      </c>
      <c r="L171" s="43">
        <f t="shared" si="47"/>
        <v>-453950.00000000012</v>
      </c>
      <c r="M171" s="29"/>
    </row>
    <row r="172" spans="1:13" ht="29.25" customHeight="1" x14ac:dyDescent="0.2">
      <c r="A172" s="100" t="s">
        <v>244</v>
      </c>
      <c r="B172" s="22">
        <v>7110</v>
      </c>
      <c r="C172" s="11"/>
      <c r="D172" s="86">
        <v>60000</v>
      </c>
      <c r="E172" s="86">
        <v>58600</v>
      </c>
      <c r="F172" s="65">
        <f t="shared" si="55"/>
        <v>-1400</v>
      </c>
      <c r="G172" s="65"/>
      <c r="H172" s="43"/>
      <c r="I172" s="43">
        <f t="shared" si="51"/>
        <v>0</v>
      </c>
      <c r="J172" s="43">
        <f t="shared" si="40"/>
        <v>60000</v>
      </c>
      <c r="K172" s="56">
        <f t="shared" si="56"/>
        <v>58600</v>
      </c>
      <c r="L172" s="43">
        <f t="shared" si="47"/>
        <v>-1400</v>
      </c>
      <c r="M172" s="29"/>
    </row>
    <row r="173" spans="1:13" ht="29.25" customHeight="1" x14ac:dyDescent="0.2">
      <c r="A173" s="73" t="s">
        <v>240</v>
      </c>
      <c r="B173" s="88">
        <v>7300</v>
      </c>
      <c r="C173" s="104"/>
      <c r="D173" s="86"/>
      <c r="E173" s="86"/>
      <c r="F173" s="65">
        <f t="shared" si="55"/>
        <v>0</v>
      </c>
      <c r="G173" s="43">
        <v>3418204</v>
      </c>
      <c r="H173" s="43"/>
      <c r="I173" s="43">
        <f t="shared" si="51"/>
        <v>-3418204</v>
      </c>
      <c r="J173" s="43">
        <f t="shared" ref="J173:J177" si="64">SUM(D173+G173)</f>
        <v>3418204</v>
      </c>
      <c r="K173" s="56">
        <f t="shared" ref="K173:K177" si="65">SUM(E173+H173)</f>
        <v>0</v>
      </c>
      <c r="L173" s="43">
        <f t="shared" ref="L173:L177" si="66">SUM(F173+I173)</f>
        <v>-3418204</v>
      </c>
      <c r="M173" s="29"/>
    </row>
    <row r="174" spans="1:13" ht="16.5" customHeight="1" x14ac:dyDescent="0.2">
      <c r="A174" s="100" t="s">
        <v>236</v>
      </c>
      <c r="B174" s="88">
        <v>7321</v>
      </c>
      <c r="C174" s="104"/>
      <c r="D174" s="86"/>
      <c r="E174" s="86"/>
      <c r="F174" s="65">
        <f t="shared" si="55"/>
        <v>0</v>
      </c>
      <c r="G174" s="86"/>
      <c r="H174" s="51">
        <v>145986.57</v>
      </c>
      <c r="I174" s="43">
        <f t="shared" si="51"/>
        <v>145986.57</v>
      </c>
      <c r="J174" s="43">
        <f t="shared" si="64"/>
        <v>0</v>
      </c>
      <c r="K174" s="56">
        <f t="shared" si="65"/>
        <v>145986.57</v>
      </c>
      <c r="L174" s="43">
        <f t="shared" si="66"/>
        <v>145986.57</v>
      </c>
      <c r="M174" s="29"/>
    </row>
    <row r="175" spans="1:13" ht="15" customHeight="1" x14ac:dyDescent="0.2">
      <c r="A175" s="100" t="s">
        <v>237</v>
      </c>
      <c r="B175" s="88">
        <v>7322</v>
      </c>
      <c r="C175" s="104"/>
      <c r="D175" s="86"/>
      <c r="E175" s="86"/>
      <c r="F175" s="65">
        <f t="shared" si="55"/>
        <v>0</v>
      </c>
      <c r="G175" s="86"/>
      <c r="H175" s="51">
        <v>56649.599999999999</v>
      </c>
      <c r="I175" s="43">
        <f t="shared" si="51"/>
        <v>56649.599999999999</v>
      </c>
      <c r="J175" s="43">
        <f t="shared" si="64"/>
        <v>0</v>
      </c>
      <c r="K175" s="56">
        <f t="shared" si="65"/>
        <v>56649.599999999999</v>
      </c>
      <c r="L175" s="43">
        <f t="shared" si="66"/>
        <v>56649.599999999999</v>
      </c>
      <c r="M175" s="29"/>
    </row>
    <row r="176" spans="1:13" ht="18" customHeight="1" x14ac:dyDescent="0.2">
      <c r="A176" s="100" t="s">
        <v>238</v>
      </c>
      <c r="B176" s="88">
        <v>7324</v>
      </c>
      <c r="C176" s="104"/>
      <c r="D176" s="86"/>
      <c r="E176" s="86"/>
      <c r="F176" s="65">
        <f t="shared" si="55"/>
        <v>0</v>
      </c>
      <c r="G176" s="86"/>
      <c r="H176" s="51">
        <v>680000</v>
      </c>
      <c r="I176" s="43">
        <f t="shared" si="51"/>
        <v>680000</v>
      </c>
      <c r="J176" s="43">
        <f t="shared" si="64"/>
        <v>0</v>
      </c>
      <c r="K176" s="56">
        <f t="shared" si="65"/>
        <v>680000</v>
      </c>
      <c r="L176" s="43">
        <f t="shared" si="66"/>
        <v>680000</v>
      </c>
      <c r="M176" s="29"/>
    </row>
    <row r="177" spans="1:13" ht="27" customHeight="1" x14ac:dyDescent="0.2">
      <c r="A177" s="100" t="s">
        <v>239</v>
      </c>
      <c r="B177" s="88">
        <v>7325</v>
      </c>
      <c r="C177" s="104"/>
      <c r="D177" s="86"/>
      <c r="E177" s="86"/>
      <c r="F177" s="65">
        <f t="shared" si="55"/>
        <v>0</v>
      </c>
      <c r="G177" s="86"/>
      <c r="H177" s="51">
        <v>931900</v>
      </c>
      <c r="I177" s="43">
        <f t="shared" si="51"/>
        <v>931900</v>
      </c>
      <c r="J177" s="43">
        <f t="shared" si="64"/>
        <v>0</v>
      </c>
      <c r="K177" s="56">
        <f t="shared" si="65"/>
        <v>931900</v>
      </c>
      <c r="L177" s="43">
        <f t="shared" si="66"/>
        <v>931900</v>
      </c>
      <c r="M177" s="29"/>
    </row>
    <row r="178" spans="1:13" ht="27" customHeight="1" x14ac:dyDescent="0.2">
      <c r="A178" s="100" t="s">
        <v>245</v>
      </c>
      <c r="B178" s="88">
        <v>7350</v>
      </c>
      <c r="C178" s="104"/>
      <c r="D178" s="86"/>
      <c r="E178" s="86">
        <v>69999.600000000006</v>
      </c>
      <c r="F178" s="65">
        <f t="shared" si="55"/>
        <v>69999.600000000006</v>
      </c>
      <c r="G178" s="86"/>
      <c r="H178" s="51"/>
      <c r="I178" s="43">
        <f t="shared" si="51"/>
        <v>0</v>
      </c>
      <c r="J178" s="43">
        <f t="shared" ref="J178" si="67">SUM(D178+G178)</f>
        <v>0</v>
      </c>
      <c r="K178" s="56">
        <f t="shared" ref="K178" si="68">SUM(E178+H178)</f>
        <v>69999.600000000006</v>
      </c>
      <c r="L178" s="43">
        <f t="shared" ref="L178" si="69">SUM(F178+I178)</f>
        <v>69999.600000000006</v>
      </c>
      <c r="M178" s="29"/>
    </row>
    <row r="179" spans="1:13" ht="27" customHeight="1" x14ac:dyDescent="0.2">
      <c r="A179" s="100" t="s">
        <v>246</v>
      </c>
      <c r="B179" s="88">
        <v>7363</v>
      </c>
      <c r="C179" s="104"/>
      <c r="D179" s="86"/>
      <c r="E179" s="86"/>
      <c r="F179" s="65"/>
      <c r="G179" s="86"/>
      <c r="H179" s="51">
        <v>1204118.23</v>
      </c>
      <c r="I179" s="43">
        <f t="shared" si="51"/>
        <v>1204118.23</v>
      </c>
      <c r="J179" s="43">
        <f t="shared" ref="J179" si="70">SUM(D179+G179)</f>
        <v>0</v>
      </c>
      <c r="K179" s="56">
        <f t="shared" ref="K179" si="71">SUM(E179+H179)</f>
        <v>1204118.23</v>
      </c>
      <c r="L179" s="43">
        <f t="shared" ref="L179" si="72">SUM(F179+I179)</f>
        <v>1204118.23</v>
      </c>
      <c r="M179" s="29"/>
    </row>
    <row r="180" spans="1:13" ht="15" customHeight="1" x14ac:dyDescent="0.2">
      <c r="A180" s="79" t="s">
        <v>242</v>
      </c>
      <c r="B180" s="19">
        <v>7520</v>
      </c>
      <c r="C180" s="20"/>
      <c r="D180" s="65">
        <v>23000</v>
      </c>
      <c r="E180" s="86"/>
      <c r="F180" s="65">
        <f t="shared" si="55"/>
        <v>-23000</v>
      </c>
      <c r="G180" s="86"/>
      <c r="H180" s="51"/>
      <c r="I180" s="43"/>
      <c r="J180" s="43">
        <f t="shared" si="40"/>
        <v>23000</v>
      </c>
      <c r="K180" s="56">
        <f t="shared" si="56"/>
        <v>0</v>
      </c>
      <c r="L180" s="43">
        <f t="shared" si="47"/>
        <v>-23000</v>
      </c>
      <c r="M180" s="29"/>
    </row>
    <row r="181" spans="1:13" ht="15" customHeight="1" x14ac:dyDescent="0.2">
      <c r="A181" s="84" t="s">
        <v>145</v>
      </c>
      <c r="B181" s="22">
        <v>7670</v>
      </c>
      <c r="C181" s="11"/>
      <c r="D181" s="86"/>
      <c r="E181" s="86"/>
      <c r="F181" s="65"/>
      <c r="G181" s="86">
        <v>100000</v>
      </c>
      <c r="H181" s="51"/>
      <c r="I181" s="43">
        <f t="shared" si="51"/>
        <v>-100000</v>
      </c>
      <c r="J181" s="43">
        <f>SUM(D181+G181)</f>
        <v>100000</v>
      </c>
      <c r="K181" s="56">
        <f t="shared" si="56"/>
        <v>0</v>
      </c>
      <c r="L181" s="43">
        <f t="shared" si="47"/>
        <v>-100000</v>
      </c>
      <c r="M181" s="29"/>
    </row>
    <row r="182" spans="1:13" ht="18" customHeight="1" x14ac:dyDescent="0.2">
      <c r="A182" s="78" t="s">
        <v>248</v>
      </c>
      <c r="B182" s="15">
        <v>8000</v>
      </c>
      <c r="C182" s="9"/>
      <c r="D182" s="65">
        <f>SUM(D183:D185)</f>
        <v>259813.69</v>
      </c>
      <c r="E182" s="65">
        <f>SUM(E183:E185)</f>
        <v>206784.5</v>
      </c>
      <c r="F182" s="65">
        <f t="shared" si="55"/>
        <v>-53029.19</v>
      </c>
      <c r="G182" s="65"/>
      <c r="H182" s="43"/>
      <c r="I182" s="43"/>
      <c r="J182" s="43">
        <f t="shared" si="40"/>
        <v>259813.69</v>
      </c>
      <c r="K182" s="56">
        <f t="shared" si="56"/>
        <v>206784.5</v>
      </c>
      <c r="L182" s="43">
        <f t="shared" si="47"/>
        <v>-53029.19</v>
      </c>
      <c r="M182" s="29"/>
    </row>
    <row r="183" spans="1:13" ht="27" customHeight="1" x14ac:dyDescent="0.2">
      <c r="A183" s="103" t="s">
        <v>247</v>
      </c>
      <c r="B183" s="10">
        <v>8110</v>
      </c>
      <c r="C183" s="9"/>
      <c r="D183" s="65">
        <v>192657.84</v>
      </c>
      <c r="E183" s="65">
        <v>90854</v>
      </c>
      <c r="F183" s="65">
        <f t="shared" si="55"/>
        <v>-101803.84</v>
      </c>
      <c r="G183" s="65"/>
      <c r="H183" s="43"/>
      <c r="I183" s="43"/>
      <c r="J183" s="43">
        <f t="shared" si="40"/>
        <v>192657.84</v>
      </c>
      <c r="K183" s="56">
        <f t="shared" si="56"/>
        <v>90854</v>
      </c>
      <c r="L183" s="43">
        <f t="shared" si="47"/>
        <v>-101803.84</v>
      </c>
      <c r="M183" s="39"/>
    </row>
    <row r="184" spans="1:13" ht="27.75" customHeight="1" x14ac:dyDescent="0.2">
      <c r="A184" s="103" t="s">
        <v>146</v>
      </c>
      <c r="B184" s="10">
        <v>8220</v>
      </c>
      <c r="C184" s="9"/>
      <c r="D184" s="65">
        <v>19995.849999999999</v>
      </c>
      <c r="E184" s="65">
        <v>115930.5</v>
      </c>
      <c r="F184" s="65">
        <f t="shared" si="55"/>
        <v>95934.65</v>
      </c>
      <c r="G184" s="65"/>
      <c r="H184" s="43"/>
      <c r="I184" s="43"/>
      <c r="J184" s="43">
        <f t="shared" si="40"/>
        <v>19995.849999999999</v>
      </c>
      <c r="K184" s="56">
        <f t="shared" si="56"/>
        <v>115930.5</v>
      </c>
      <c r="L184" s="43">
        <f t="shared" si="47"/>
        <v>95934.65</v>
      </c>
      <c r="M184" s="39"/>
    </row>
    <row r="185" spans="1:13" ht="27.75" customHeight="1" x14ac:dyDescent="0.2">
      <c r="A185" s="73" t="s">
        <v>243</v>
      </c>
      <c r="B185" s="19">
        <v>8410</v>
      </c>
      <c r="C185" s="20"/>
      <c r="D185" s="65">
        <v>47160</v>
      </c>
      <c r="E185" s="65"/>
      <c r="F185" s="65"/>
      <c r="G185" s="65"/>
      <c r="H185" s="43"/>
      <c r="I185" s="43"/>
      <c r="J185" s="43"/>
      <c r="K185" s="56"/>
      <c r="L185" s="43"/>
      <c r="M185" s="39"/>
    </row>
    <row r="186" spans="1:13" ht="15.75" hidden="1" customHeight="1" x14ac:dyDescent="0.2">
      <c r="A186" s="78"/>
      <c r="B186" s="15"/>
      <c r="C186" s="9"/>
      <c r="D186" s="65"/>
      <c r="E186" s="65">
        <f>SUM(E187:E188)</f>
        <v>0</v>
      </c>
      <c r="F186" s="65">
        <f t="shared" si="55"/>
        <v>0</v>
      </c>
      <c r="G186" s="65"/>
      <c r="H186" s="43"/>
      <c r="I186" s="43"/>
      <c r="J186" s="43">
        <f t="shared" si="40"/>
        <v>0</v>
      </c>
      <c r="K186" s="56">
        <f t="shared" si="56"/>
        <v>0</v>
      </c>
      <c r="L186" s="43">
        <f t="shared" si="47"/>
        <v>0</v>
      </c>
      <c r="M186" s="39"/>
    </row>
    <row r="187" spans="1:13" ht="15.75" hidden="1" customHeight="1" x14ac:dyDescent="0.2">
      <c r="A187" s="73"/>
      <c r="B187" s="10"/>
      <c r="C187" s="9"/>
      <c r="D187" s="65"/>
      <c r="E187" s="65"/>
      <c r="F187" s="65"/>
      <c r="G187" s="65"/>
      <c r="H187" s="43"/>
      <c r="I187" s="43"/>
      <c r="J187" s="43"/>
      <c r="K187" s="56"/>
      <c r="L187" s="43"/>
      <c r="M187" s="39"/>
    </row>
    <row r="188" spans="1:13" ht="28.5" hidden="1" customHeight="1" x14ac:dyDescent="0.2">
      <c r="A188" s="79"/>
      <c r="B188" s="10"/>
      <c r="C188" s="9"/>
      <c r="D188" s="65"/>
      <c r="E188" s="65"/>
      <c r="F188" s="65">
        <f t="shared" si="55"/>
        <v>0</v>
      </c>
      <c r="G188" s="65"/>
      <c r="H188" s="43"/>
      <c r="I188" s="43"/>
      <c r="J188" s="43">
        <f t="shared" si="40"/>
        <v>0</v>
      </c>
      <c r="K188" s="56">
        <f t="shared" si="56"/>
        <v>0</v>
      </c>
      <c r="L188" s="43">
        <f t="shared" si="47"/>
        <v>0</v>
      </c>
      <c r="M188" s="39"/>
    </row>
    <row r="189" spans="1:13" ht="18.75" hidden="1" customHeight="1" x14ac:dyDescent="0.2">
      <c r="A189" s="91"/>
      <c r="B189" s="66"/>
      <c r="C189" s="5"/>
      <c r="D189" s="87"/>
      <c r="E189" s="61"/>
      <c r="F189" s="43">
        <f t="shared" si="55"/>
        <v>0</v>
      </c>
      <c r="G189" s="61"/>
      <c r="H189" s="62"/>
      <c r="I189" s="43"/>
      <c r="J189" s="43">
        <f t="shared" si="40"/>
        <v>0</v>
      </c>
      <c r="K189" s="56"/>
      <c r="L189" s="43">
        <f t="shared" si="47"/>
        <v>0</v>
      </c>
      <c r="M189" s="39"/>
    </row>
    <row r="190" spans="1:13" ht="15" hidden="1" customHeight="1" x14ac:dyDescent="0.2">
      <c r="A190" s="85"/>
      <c r="B190" s="89"/>
      <c r="C190" s="5"/>
      <c r="D190" s="87"/>
      <c r="E190" s="61"/>
      <c r="F190" s="43">
        <f t="shared" si="55"/>
        <v>0</v>
      </c>
      <c r="G190" s="61"/>
      <c r="H190" s="62"/>
      <c r="I190" s="43"/>
      <c r="J190" s="43">
        <f t="shared" ref="J190:K197" si="73">SUM(D190+G190)</f>
        <v>0</v>
      </c>
      <c r="K190" s="56">
        <f t="shared" si="73"/>
        <v>0</v>
      </c>
      <c r="L190" s="43">
        <f t="shared" si="47"/>
        <v>0</v>
      </c>
      <c r="M190" s="29"/>
    </row>
    <row r="191" spans="1:13" ht="17.25" customHeight="1" x14ac:dyDescent="0.2">
      <c r="A191" s="78" t="s">
        <v>42</v>
      </c>
      <c r="B191" s="10">
        <v>900201</v>
      </c>
      <c r="C191" s="9"/>
      <c r="D191" s="50">
        <f>SUM(D105,D109,D118,D123,D158,D164,D169,D171,D182)</f>
        <v>578610372.29999995</v>
      </c>
      <c r="E191" s="50">
        <f>SUM(E105,E109,E118,E123,E158,E164,E169,E171,E182)</f>
        <v>647627214.70000017</v>
      </c>
      <c r="F191" s="43">
        <f t="shared" si="55"/>
        <v>69016842.400000215</v>
      </c>
      <c r="G191" s="50">
        <f t="shared" ref="G191:H191" si="74">SUM(G105,G109,G118,G123,G158,G164,G169,G171,G182)</f>
        <v>14025075.919999998</v>
      </c>
      <c r="H191" s="50">
        <f t="shared" si="74"/>
        <v>15610372.91</v>
      </c>
      <c r="I191" s="43">
        <f t="shared" si="51"/>
        <v>1585296.9900000021</v>
      </c>
      <c r="J191" s="50">
        <f t="shared" si="73"/>
        <v>592635448.21999991</v>
      </c>
      <c r="K191" s="70">
        <f t="shared" si="73"/>
        <v>663237587.61000013</v>
      </c>
      <c r="L191" s="50">
        <f t="shared" si="47"/>
        <v>70602139.390000224</v>
      </c>
      <c r="M191" s="41"/>
    </row>
    <row r="192" spans="1:13" ht="56.25" customHeight="1" x14ac:dyDescent="0.2">
      <c r="A192" s="100" t="s">
        <v>253</v>
      </c>
      <c r="B192" s="10">
        <v>9570</v>
      </c>
      <c r="C192" s="9"/>
      <c r="D192" s="50"/>
      <c r="E192" s="50"/>
      <c r="F192" s="43">
        <f t="shared" si="55"/>
        <v>0</v>
      </c>
      <c r="G192" s="50"/>
      <c r="H192" s="43">
        <v>64162.400000000001</v>
      </c>
      <c r="I192" s="43">
        <f t="shared" si="51"/>
        <v>64162.400000000001</v>
      </c>
      <c r="J192" s="43">
        <f t="shared" si="73"/>
        <v>0</v>
      </c>
      <c r="K192" s="56">
        <f t="shared" si="73"/>
        <v>64162.400000000001</v>
      </c>
      <c r="L192" s="43">
        <f t="shared" ref="L192:L196" si="75">SUM(F192+I192)</f>
        <v>64162.400000000001</v>
      </c>
      <c r="M192" s="41"/>
    </row>
    <row r="193" spans="1:13" ht="63" customHeight="1" x14ac:dyDescent="0.2">
      <c r="A193" s="100" t="s">
        <v>254</v>
      </c>
      <c r="B193" s="10">
        <v>9510</v>
      </c>
      <c r="C193" s="9"/>
      <c r="D193" s="50"/>
      <c r="E193" s="43">
        <v>600000</v>
      </c>
      <c r="F193" s="43">
        <f t="shared" si="55"/>
        <v>600000</v>
      </c>
      <c r="G193" s="50"/>
      <c r="H193" s="50"/>
      <c r="I193" s="43">
        <f t="shared" si="51"/>
        <v>0</v>
      </c>
      <c r="J193" s="43">
        <f t="shared" si="73"/>
        <v>0</v>
      </c>
      <c r="K193" s="56">
        <f t="shared" si="73"/>
        <v>600000</v>
      </c>
      <c r="L193" s="43">
        <f t="shared" si="75"/>
        <v>600000</v>
      </c>
      <c r="M193" s="41"/>
    </row>
    <row r="194" spans="1:13" ht="54.75" customHeight="1" x14ac:dyDescent="0.2">
      <c r="A194" s="100" t="s">
        <v>255</v>
      </c>
      <c r="B194" s="10">
        <v>9620</v>
      </c>
      <c r="C194" s="9"/>
      <c r="D194" s="50"/>
      <c r="E194" s="43">
        <v>233000</v>
      </c>
      <c r="F194" s="43">
        <f t="shared" si="55"/>
        <v>233000</v>
      </c>
      <c r="G194" s="50"/>
      <c r="H194" s="50"/>
      <c r="I194" s="43">
        <f t="shared" si="51"/>
        <v>0</v>
      </c>
      <c r="J194" s="43">
        <f t="shared" si="73"/>
        <v>0</v>
      </c>
      <c r="K194" s="56">
        <f t="shared" si="73"/>
        <v>233000</v>
      </c>
      <c r="L194" s="43">
        <f t="shared" si="75"/>
        <v>233000</v>
      </c>
      <c r="M194" s="41"/>
    </row>
    <row r="195" spans="1:13" ht="54.75" customHeight="1" x14ac:dyDescent="0.2">
      <c r="A195" s="100" t="s">
        <v>175</v>
      </c>
      <c r="B195" s="10">
        <v>9730</v>
      </c>
      <c r="C195" s="9"/>
      <c r="D195" s="50"/>
      <c r="E195" s="43">
        <v>1071061.27</v>
      </c>
      <c r="F195" s="43">
        <f t="shared" si="55"/>
        <v>1071061.27</v>
      </c>
      <c r="G195" s="50"/>
      <c r="H195" s="50"/>
      <c r="I195" s="43">
        <f t="shared" si="51"/>
        <v>0</v>
      </c>
      <c r="J195" s="43">
        <f t="shared" si="73"/>
        <v>0</v>
      </c>
      <c r="K195" s="56">
        <f t="shared" si="73"/>
        <v>1071061.27</v>
      </c>
      <c r="L195" s="43">
        <f t="shared" si="75"/>
        <v>1071061.27</v>
      </c>
      <c r="M195" s="41"/>
    </row>
    <row r="196" spans="1:13" ht="17.25" customHeight="1" x14ac:dyDescent="0.2">
      <c r="A196" s="20" t="s">
        <v>176</v>
      </c>
      <c r="B196" s="10">
        <v>9770</v>
      </c>
      <c r="C196" s="9"/>
      <c r="D196" s="43">
        <v>20877810.23</v>
      </c>
      <c r="E196" s="43">
        <v>22376172.109999999</v>
      </c>
      <c r="F196" s="43">
        <f t="shared" si="55"/>
        <v>1498361.879999999</v>
      </c>
      <c r="G196" s="50"/>
      <c r="H196" s="50"/>
      <c r="I196" s="43">
        <f t="shared" si="51"/>
        <v>0</v>
      </c>
      <c r="J196" s="43">
        <f t="shared" si="73"/>
        <v>20877810.23</v>
      </c>
      <c r="K196" s="56">
        <f t="shared" si="73"/>
        <v>22376172.109999999</v>
      </c>
      <c r="L196" s="43">
        <f t="shared" si="75"/>
        <v>1498361.879999999</v>
      </c>
      <c r="M196" s="41"/>
    </row>
    <row r="197" spans="1:13" ht="38.25" x14ac:dyDescent="0.2">
      <c r="A197" s="101" t="s">
        <v>252</v>
      </c>
      <c r="B197" s="10">
        <v>9800</v>
      </c>
      <c r="C197" s="9"/>
      <c r="D197" s="43">
        <v>645000</v>
      </c>
      <c r="E197" s="43">
        <v>971381.5</v>
      </c>
      <c r="F197" s="43">
        <f t="shared" si="55"/>
        <v>326381.5</v>
      </c>
      <c r="G197" s="43"/>
      <c r="H197" s="43"/>
      <c r="I197" s="43">
        <f t="shared" si="51"/>
        <v>0</v>
      </c>
      <c r="J197" s="43">
        <f t="shared" si="73"/>
        <v>645000</v>
      </c>
      <c r="K197" s="56">
        <f t="shared" si="73"/>
        <v>971381.5</v>
      </c>
      <c r="L197" s="43">
        <f t="shared" si="47"/>
        <v>326381.5</v>
      </c>
      <c r="M197" s="39"/>
    </row>
    <row r="198" spans="1:13" hidden="1" x14ac:dyDescent="0.2">
      <c r="A198" s="91"/>
      <c r="B198" s="10"/>
      <c r="C198" s="9"/>
      <c r="D198" s="43"/>
      <c r="E198" s="43"/>
      <c r="F198" s="43">
        <f t="shared" si="55"/>
        <v>0</v>
      </c>
      <c r="G198" s="43"/>
      <c r="H198" s="43"/>
      <c r="I198" s="43">
        <f t="shared" si="51"/>
        <v>0</v>
      </c>
      <c r="J198" s="43">
        <f>SUM(D198+G198)</f>
        <v>0</v>
      </c>
      <c r="K198" s="56"/>
      <c r="L198" s="43">
        <f t="shared" si="47"/>
        <v>0</v>
      </c>
      <c r="M198" s="39"/>
    </row>
    <row r="199" spans="1:13" ht="15" customHeight="1" x14ac:dyDescent="0.2">
      <c r="A199" s="78" t="s">
        <v>43</v>
      </c>
      <c r="B199" s="10">
        <v>900202</v>
      </c>
      <c r="C199" s="9"/>
      <c r="D199" s="43">
        <f>SUM(D191:D198,)</f>
        <v>600133182.52999997</v>
      </c>
      <c r="E199" s="43">
        <f>SUM(E191:E198,)</f>
        <v>672878829.58000016</v>
      </c>
      <c r="F199" s="43">
        <f t="shared" si="55"/>
        <v>72745647.050000191</v>
      </c>
      <c r="G199" s="43">
        <f t="shared" ref="G199:H199" si="76">SUM(G191:G198,)</f>
        <v>14025075.919999998</v>
      </c>
      <c r="H199" s="43">
        <f t="shared" si="76"/>
        <v>15674535.310000001</v>
      </c>
      <c r="I199" s="43">
        <f t="shared" si="51"/>
        <v>1649459.3900000025</v>
      </c>
      <c r="J199" s="43">
        <f>SUM(D199+G199)</f>
        <v>614158258.44999993</v>
      </c>
      <c r="K199" s="56">
        <f>SUM(E199+H199)</f>
        <v>688553364.8900001</v>
      </c>
      <c r="L199" s="43">
        <f t="shared" si="47"/>
        <v>74395106.440000191</v>
      </c>
      <c r="M199" s="29"/>
    </row>
    <row r="200" spans="1:13" hidden="1" x14ac:dyDescent="0.2">
      <c r="A200" s="73" t="s">
        <v>156</v>
      </c>
      <c r="B200" s="10">
        <v>8800</v>
      </c>
      <c r="C200" s="35"/>
      <c r="D200" s="43"/>
      <c r="E200" s="43"/>
      <c r="F200" s="43">
        <f t="shared" si="55"/>
        <v>0</v>
      </c>
      <c r="G200" s="43"/>
      <c r="H200" s="45"/>
      <c r="I200" s="43">
        <f t="shared" si="51"/>
        <v>0</v>
      </c>
      <c r="J200" s="43">
        <f>SUM(D200+G200)</f>
        <v>0</v>
      </c>
      <c r="K200" s="56">
        <f>SUM(E200+H200)</f>
        <v>0</v>
      </c>
      <c r="L200" s="43">
        <f t="shared" si="47"/>
        <v>0</v>
      </c>
      <c r="M200" s="29"/>
    </row>
    <row r="201" spans="1:13" ht="16.5" customHeight="1" x14ac:dyDescent="0.2">
      <c r="A201" s="73" t="s">
        <v>31</v>
      </c>
      <c r="B201" s="10">
        <v>900203</v>
      </c>
      <c r="C201" s="35"/>
      <c r="D201" s="50">
        <f>SUM(D199:D200)</f>
        <v>600133182.52999997</v>
      </c>
      <c r="E201" s="50">
        <f>SUM(E199:E200)</f>
        <v>672878829.58000016</v>
      </c>
      <c r="F201" s="43">
        <f t="shared" si="55"/>
        <v>72745647.050000191</v>
      </c>
      <c r="G201" s="50">
        <f>SUM(G199:G200)</f>
        <v>14025075.919999998</v>
      </c>
      <c r="H201" s="50">
        <f>SUM(H199:H200)</f>
        <v>15674535.310000001</v>
      </c>
      <c r="I201" s="43">
        <f t="shared" si="51"/>
        <v>1649459.3900000025</v>
      </c>
      <c r="J201" s="50">
        <f>SUM(D201+G201)</f>
        <v>614158258.44999993</v>
      </c>
      <c r="K201" s="70">
        <f>SUM(E201+H201)</f>
        <v>688553364.8900001</v>
      </c>
      <c r="L201" s="50">
        <f t="shared" si="47"/>
        <v>74395106.440000191</v>
      </c>
      <c r="M201" s="40"/>
    </row>
    <row r="202" spans="1:13" ht="25.5" hidden="1" x14ac:dyDescent="0.2">
      <c r="A202" s="79" t="s">
        <v>44</v>
      </c>
      <c r="B202" s="10"/>
      <c r="C202" s="35"/>
      <c r="D202" s="43"/>
      <c r="E202" s="43">
        <v>0</v>
      </c>
      <c r="F202" s="43">
        <f t="shared" si="55"/>
        <v>0</v>
      </c>
      <c r="G202" s="43"/>
      <c r="H202" s="45"/>
      <c r="I202" s="43">
        <f t="shared" si="51"/>
        <v>0</v>
      </c>
      <c r="J202" s="43">
        <f>SUM(D202+G202)</f>
        <v>0</v>
      </c>
      <c r="K202" s="56">
        <f>SUM(E202+H202)</f>
        <v>0</v>
      </c>
      <c r="L202" s="43">
        <f t="shared" si="47"/>
        <v>0</v>
      </c>
      <c r="M202" s="39"/>
    </row>
    <row r="203" spans="1:13" x14ac:dyDescent="0.2">
      <c r="A203" s="75" t="s">
        <v>52</v>
      </c>
      <c r="B203" s="10"/>
      <c r="C203" s="35"/>
      <c r="D203" s="43"/>
      <c r="E203" s="43"/>
      <c r="F203" s="43"/>
      <c r="G203" s="43"/>
      <c r="H203" s="43"/>
      <c r="I203" s="43"/>
      <c r="J203" s="52"/>
      <c r="K203" s="71"/>
      <c r="L203" s="52"/>
      <c r="M203" s="42"/>
    </row>
    <row r="204" spans="1:13" ht="25.5" hidden="1" x14ac:dyDescent="0.2">
      <c r="A204" s="79" t="s">
        <v>135</v>
      </c>
      <c r="B204" s="10">
        <v>8104</v>
      </c>
      <c r="C204" s="38"/>
      <c r="D204" s="43"/>
      <c r="E204" s="43"/>
      <c r="F204" s="43"/>
      <c r="G204" s="43"/>
      <c r="H204" s="43"/>
      <c r="I204" s="43">
        <f t="shared" si="51"/>
        <v>0</v>
      </c>
      <c r="J204" s="52"/>
      <c r="K204" s="71"/>
      <c r="L204" s="52">
        <f t="shared" si="47"/>
        <v>0</v>
      </c>
      <c r="M204" s="42"/>
    </row>
    <row r="205" spans="1:13" ht="15" customHeight="1" x14ac:dyDescent="0.2">
      <c r="A205" s="101" t="s">
        <v>250</v>
      </c>
      <c r="B205" s="10">
        <v>8831</v>
      </c>
      <c r="C205" s="36"/>
      <c r="D205" s="43">
        <v>25000</v>
      </c>
      <c r="E205" s="43">
        <v>25000</v>
      </c>
      <c r="F205" s="43"/>
      <c r="G205" s="43">
        <v>25000</v>
      </c>
      <c r="H205" s="43">
        <v>25000</v>
      </c>
      <c r="I205" s="43">
        <f t="shared" si="51"/>
        <v>0</v>
      </c>
      <c r="J205" s="43">
        <f>SUM(D205+G205)</f>
        <v>50000</v>
      </c>
      <c r="K205" s="56">
        <f>SUM(E205+H205)</f>
        <v>50000</v>
      </c>
      <c r="L205" s="43">
        <f t="shared" si="47"/>
        <v>0</v>
      </c>
      <c r="M205" s="39"/>
    </row>
    <row r="206" spans="1:13" ht="17.25" customHeight="1" x14ac:dyDescent="0.2">
      <c r="A206" s="101" t="s">
        <v>251</v>
      </c>
      <c r="B206" s="93">
        <v>8832</v>
      </c>
      <c r="C206" s="94"/>
      <c r="D206" s="95"/>
      <c r="E206" s="95"/>
      <c r="F206" s="95"/>
      <c r="G206" s="95">
        <v>-24939</v>
      </c>
      <c r="H206" s="95">
        <v>-27878</v>
      </c>
      <c r="I206" s="95">
        <f t="shared" si="51"/>
        <v>-2939</v>
      </c>
      <c r="J206" s="95">
        <f>SUM(D206+G206)</f>
        <v>-24939</v>
      </c>
      <c r="K206" s="96">
        <f>SUM(E206+H206)</f>
        <v>-27878</v>
      </c>
      <c r="L206" s="95">
        <f t="shared" si="47"/>
        <v>-2939</v>
      </c>
      <c r="M206" s="29"/>
    </row>
    <row r="207" spans="1:13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53"/>
      <c r="L207" s="63"/>
      <c r="M207" s="34"/>
    </row>
    <row r="208" spans="1:13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53"/>
      <c r="L208" s="63"/>
      <c r="M208" s="34"/>
    </row>
    <row r="209" spans="1:13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53"/>
      <c r="L209" s="63"/>
      <c r="M209" s="34"/>
    </row>
    <row r="210" spans="1:13" x14ac:dyDescent="0.2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53"/>
      <c r="L210" s="63"/>
      <c r="M210" s="34"/>
    </row>
    <row r="211" spans="1:13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53"/>
      <c r="L211" s="63"/>
      <c r="M211" s="34"/>
    </row>
    <row r="212" spans="1:13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53"/>
      <c r="L212" s="63"/>
      <c r="M212" s="34"/>
    </row>
    <row r="213" spans="1:13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53"/>
      <c r="L213" s="63"/>
      <c r="M213" s="34"/>
    </row>
    <row r="214" spans="1:13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53"/>
      <c r="L214" s="63"/>
      <c r="M214" s="34"/>
    </row>
    <row r="215" spans="1:13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53"/>
      <c r="L215" s="63"/>
      <c r="M215" s="34"/>
    </row>
    <row r="216" spans="1:13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53"/>
      <c r="L216" s="63"/>
      <c r="M216" s="34"/>
    </row>
    <row r="217" spans="1:13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53"/>
      <c r="L217" s="63"/>
      <c r="M217" s="34"/>
    </row>
    <row r="218" spans="1:13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53"/>
      <c r="L218" s="63"/>
      <c r="M218" s="34"/>
    </row>
    <row r="219" spans="1:13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53"/>
      <c r="L219" s="63"/>
      <c r="M219" s="34"/>
    </row>
    <row r="220" spans="1:13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53"/>
      <c r="L220" s="63"/>
      <c r="M220" s="34"/>
    </row>
    <row r="221" spans="1:13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53"/>
      <c r="L221" s="63"/>
      <c r="M221" s="34"/>
    </row>
    <row r="222" spans="1:13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53"/>
      <c r="L222" s="63"/>
      <c r="M222" s="34"/>
    </row>
    <row r="223" spans="1:13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53"/>
      <c r="L223" s="42"/>
      <c r="M223" s="34"/>
    </row>
    <row r="224" spans="1:13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53"/>
      <c r="L224" s="42"/>
      <c r="M224" s="34"/>
    </row>
    <row r="225" spans="1:13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53"/>
      <c r="L225" s="42"/>
      <c r="M225" s="34"/>
    </row>
    <row r="226" spans="1:13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53"/>
      <c r="L226" s="42"/>
      <c r="M226" s="34"/>
    </row>
    <row r="227" spans="1:13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53"/>
      <c r="L227" s="42"/>
      <c r="M227" s="34"/>
    </row>
    <row r="228" spans="1:13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53"/>
      <c r="L228" s="42"/>
      <c r="M228" s="34"/>
    </row>
    <row r="229" spans="1:13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53"/>
      <c r="L229" s="42"/>
      <c r="M229" s="34"/>
    </row>
    <row r="230" spans="1:13" x14ac:dyDescent="0.2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53"/>
      <c r="L230" s="42"/>
      <c r="M230" s="34"/>
    </row>
    <row r="231" spans="1:13" x14ac:dyDescent="0.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53"/>
      <c r="L231" s="42"/>
      <c r="M231" s="34"/>
    </row>
    <row r="232" spans="1:13" x14ac:dyDescent="0.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53"/>
      <c r="L232" s="42"/>
      <c r="M232" s="34"/>
    </row>
    <row r="233" spans="1:13" x14ac:dyDescent="0.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53"/>
      <c r="L233" s="42"/>
      <c r="M233" s="34"/>
    </row>
    <row r="234" spans="1:13" x14ac:dyDescent="0.2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53"/>
      <c r="L234" s="42"/>
      <c r="M234" s="34"/>
    </row>
    <row r="235" spans="1:13" x14ac:dyDescent="0.2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53"/>
      <c r="L235" s="42"/>
      <c r="M235" s="34"/>
    </row>
    <row r="236" spans="1:13" x14ac:dyDescent="0.2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53"/>
      <c r="L236" s="42"/>
      <c r="M236" s="34"/>
    </row>
    <row r="237" spans="1:13" x14ac:dyDescent="0.2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53"/>
      <c r="L237" s="42"/>
      <c r="M237" s="34"/>
    </row>
    <row r="238" spans="1:13" x14ac:dyDescent="0.2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53"/>
      <c r="L238" s="42"/>
      <c r="M238" s="34"/>
    </row>
    <row r="239" spans="1:13" x14ac:dyDescent="0.2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53"/>
      <c r="L239" s="42"/>
      <c r="M239" s="34"/>
    </row>
    <row r="240" spans="1:13" x14ac:dyDescent="0.2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53"/>
      <c r="L240" s="42"/>
      <c r="M240" s="34"/>
    </row>
    <row r="241" spans="1:13" x14ac:dyDescent="0.2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53"/>
      <c r="L241" s="42"/>
      <c r="M241" s="34"/>
    </row>
    <row r="242" spans="1:13" x14ac:dyDescent="0.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53"/>
      <c r="L242" s="42"/>
      <c r="M242" s="34"/>
    </row>
    <row r="243" spans="1:13" x14ac:dyDescent="0.2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53"/>
      <c r="L243" s="42"/>
      <c r="M243" s="34"/>
    </row>
    <row r="244" spans="1:13" x14ac:dyDescent="0.2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53"/>
      <c r="L244" s="42"/>
      <c r="M244" s="34"/>
    </row>
    <row r="245" spans="1:13" x14ac:dyDescent="0.2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53"/>
      <c r="L245" s="42"/>
      <c r="M245" s="34"/>
    </row>
    <row r="246" spans="1:13" x14ac:dyDescent="0.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53"/>
      <c r="L246" s="42"/>
      <c r="M246" s="34"/>
    </row>
    <row r="247" spans="1:13" x14ac:dyDescent="0.2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53"/>
      <c r="L247" s="42"/>
      <c r="M247" s="34"/>
    </row>
    <row r="248" spans="1:13" x14ac:dyDescent="0.2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53"/>
      <c r="L248" s="42"/>
      <c r="M248" s="34"/>
    </row>
    <row r="249" spans="1:13" x14ac:dyDescent="0.2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53"/>
      <c r="L249" s="42"/>
      <c r="M249" s="34"/>
    </row>
    <row r="250" spans="1:13" x14ac:dyDescent="0.2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53"/>
      <c r="L250" s="42"/>
      <c r="M250" s="34"/>
    </row>
    <row r="251" spans="1:13" x14ac:dyDescent="0.2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53"/>
      <c r="L251" s="42"/>
      <c r="M251" s="34"/>
    </row>
    <row r="252" spans="1:13" x14ac:dyDescent="0.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53"/>
      <c r="L252" s="42"/>
      <c r="M252" s="34"/>
    </row>
    <row r="253" spans="1:13" x14ac:dyDescent="0.2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53"/>
      <c r="L253" s="42"/>
      <c r="M253" s="34"/>
    </row>
    <row r="254" spans="1:13" x14ac:dyDescent="0.2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53"/>
      <c r="L254" s="42"/>
      <c r="M254" s="34"/>
    </row>
    <row r="255" spans="1:13" x14ac:dyDescent="0.2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53"/>
      <c r="L255" s="42"/>
      <c r="M255" s="34"/>
    </row>
    <row r="256" spans="1:13" x14ac:dyDescent="0.2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53"/>
      <c r="L256" s="42"/>
      <c r="M256" s="34"/>
    </row>
    <row r="257" spans="1:13" x14ac:dyDescent="0.2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53"/>
      <c r="L257" s="42"/>
      <c r="M257" s="34"/>
    </row>
    <row r="258" spans="1:13" x14ac:dyDescent="0.2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53"/>
      <c r="L258" s="42"/>
      <c r="M258" s="34"/>
    </row>
    <row r="259" spans="1:13" x14ac:dyDescent="0.2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53"/>
      <c r="L259" s="42"/>
      <c r="M259" s="34"/>
    </row>
    <row r="260" spans="1:13" x14ac:dyDescent="0.2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53"/>
      <c r="L260" s="42"/>
      <c r="M260" s="34"/>
    </row>
    <row r="261" spans="1:13" x14ac:dyDescent="0.2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53"/>
      <c r="L261" s="42"/>
      <c r="M261" s="34"/>
    </row>
    <row r="262" spans="1:13" x14ac:dyDescent="0.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53"/>
      <c r="L262" s="34"/>
      <c r="M262" s="34"/>
    </row>
    <row r="263" spans="1:13" x14ac:dyDescent="0.2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53"/>
      <c r="L263" s="34"/>
      <c r="M263" s="34"/>
    </row>
    <row r="264" spans="1:13" x14ac:dyDescent="0.2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53"/>
      <c r="L264" s="34"/>
      <c r="M264" s="34"/>
    </row>
    <row r="265" spans="1:13" x14ac:dyDescent="0.2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53"/>
      <c r="L265" s="34"/>
      <c r="M265" s="34"/>
    </row>
    <row r="266" spans="1:13" x14ac:dyDescent="0.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53"/>
      <c r="L266" s="34"/>
      <c r="M266" s="34"/>
    </row>
    <row r="267" spans="1:13" x14ac:dyDescent="0.2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53"/>
      <c r="L267" s="34"/>
      <c r="M267" s="34"/>
    </row>
    <row r="268" spans="1:13" x14ac:dyDescent="0.2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53"/>
      <c r="L268" s="34"/>
      <c r="M268" s="34"/>
    </row>
    <row r="269" spans="1:13" x14ac:dyDescent="0.2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53"/>
      <c r="L269" s="34"/>
      <c r="M269" s="34"/>
    </row>
    <row r="270" spans="1:13" x14ac:dyDescent="0.2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53"/>
      <c r="L270" s="34"/>
      <c r="M270" s="34"/>
    </row>
    <row r="271" spans="1:13" x14ac:dyDescent="0.2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53"/>
      <c r="L271" s="34"/>
      <c r="M271" s="34"/>
    </row>
    <row r="272" spans="1:13" x14ac:dyDescent="0.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53"/>
      <c r="L272" s="34"/>
      <c r="M272" s="34"/>
    </row>
    <row r="273" spans="1:13" x14ac:dyDescent="0.2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53"/>
      <c r="L273" s="34"/>
      <c r="M273" s="34"/>
    </row>
    <row r="274" spans="1:13" x14ac:dyDescent="0.2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53"/>
      <c r="L274" s="34"/>
      <c r="M274" s="34"/>
    </row>
    <row r="275" spans="1:13" x14ac:dyDescent="0.2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53"/>
      <c r="L275" s="34"/>
      <c r="M275" s="34"/>
    </row>
    <row r="276" spans="1:13" x14ac:dyDescent="0.2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53"/>
      <c r="L276" s="34"/>
      <c r="M276" s="34"/>
    </row>
    <row r="277" spans="1:13" x14ac:dyDescent="0.2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53"/>
      <c r="L277" s="34"/>
      <c r="M277" s="34"/>
    </row>
    <row r="278" spans="1:13" x14ac:dyDescent="0.2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53"/>
      <c r="L278" s="34"/>
      <c r="M278" s="34"/>
    </row>
    <row r="279" spans="1:13" x14ac:dyDescent="0.2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53"/>
      <c r="L279" s="34"/>
      <c r="M279" s="34"/>
    </row>
    <row r="280" spans="1:13" x14ac:dyDescent="0.2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53"/>
      <c r="L280" s="34"/>
      <c r="M280" s="34"/>
    </row>
    <row r="281" spans="1:13" x14ac:dyDescent="0.2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53"/>
      <c r="L281" s="34"/>
      <c r="M281" s="34"/>
    </row>
    <row r="282" spans="1:13" x14ac:dyDescent="0.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53"/>
      <c r="L282" s="34"/>
      <c r="M282" s="34"/>
    </row>
    <row r="283" spans="1:13" x14ac:dyDescent="0.2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53"/>
      <c r="L283" s="34"/>
      <c r="M283" s="34"/>
    </row>
    <row r="284" spans="1:13" x14ac:dyDescent="0.2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53"/>
      <c r="L284" s="34"/>
      <c r="M284" s="34"/>
    </row>
    <row r="285" spans="1:13" x14ac:dyDescent="0.2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53"/>
      <c r="L285" s="34"/>
      <c r="M285" s="34"/>
    </row>
    <row r="286" spans="1:13" x14ac:dyDescent="0.2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53"/>
      <c r="L286" s="34"/>
      <c r="M286" s="34"/>
    </row>
    <row r="287" spans="1:13" x14ac:dyDescent="0.2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53"/>
      <c r="L287" s="34"/>
      <c r="M287" s="34"/>
    </row>
    <row r="288" spans="1:13" x14ac:dyDescent="0.2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53"/>
      <c r="L288" s="34"/>
      <c r="M288" s="34"/>
    </row>
    <row r="289" spans="1:13" x14ac:dyDescent="0.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53"/>
      <c r="L289" s="34"/>
      <c r="M289" s="34"/>
    </row>
    <row r="290" spans="1:13" x14ac:dyDescent="0.2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53"/>
      <c r="L290" s="34"/>
      <c r="M290" s="34"/>
    </row>
    <row r="291" spans="1:13" x14ac:dyDescent="0.2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53"/>
      <c r="L291" s="34"/>
      <c r="M291" s="34"/>
    </row>
    <row r="292" spans="1:13" x14ac:dyDescent="0.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53"/>
      <c r="L292" s="34"/>
      <c r="M292" s="34"/>
    </row>
    <row r="293" spans="1:13" x14ac:dyDescent="0.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53"/>
      <c r="L293" s="34"/>
      <c r="M293" s="34"/>
    </row>
    <row r="294" spans="1:13" x14ac:dyDescent="0.2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53"/>
      <c r="L294" s="34"/>
      <c r="M294" s="34"/>
    </row>
    <row r="295" spans="1:13" x14ac:dyDescent="0.2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53"/>
      <c r="L295" s="34"/>
      <c r="M295" s="34"/>
    </row>
    <row r="296" spans="1:13" x14ac:dyDescent="0.2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53"/>
      <c r="L296" s="34"/>
      <c r="M296" s="34"/>
    </row>
    <row r="297" spans="1:13" x14ac:dyDescent="0.2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53"/>
      <c r="L297" s="34"/>
      <c r="M297" s="34"/>
    </row>
    <row r="298" spans="1:13" x14ac:dyDescent="0.2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53"/>
      <c r="L298" s="34"/>
      <c r="M298" s="34"/>
    </row>
    <row r="299" spans="1:13" x14ac:dyDescent="0.2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53"/>
      <c r="L299" s="34"/>
      <c r="M299" s="34"/>
    </row>
    <row r="300" spans="1:13" x14ac:dyDescent="0.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53"/>
      <c r="L300" s="34"/>
      <c r="M300" s="34"/>
    </row>
    <row r="301" spans="1:13" x14ac:dyDescent="0.2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53"/>
      <c r="L301" s="34"/>
      <c r="M301" s="34"/>
    </row>
    <row r="302" spans="1:13" x14ac:dyDescent="0.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53"/>
      <c r="L302" s="34"/>
      <c r="M302" s="34"/>
    </row>
    <row r="303" spans="1:13" x14ac:dyDescent="0.2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53"/>
      <c r="L303" s="34"/>
      <c r="M303" s="34"/>
    </row>
    <row r="304" spans="1:13" x14ac:dyDescent="0.2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53"/>
      <c r="L304" s="34"/>
      <c r="M304" s="34"/>
    </row>
    <row r="305" spans="1:13" x14ac:dyDescent="0.2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53"/>
      <c r="L305" s="34"/>
      <c r="M305" s="34"/>
    </row>
    <row r="306" spans="1:13" x14ac:dyDescent="0.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53"/>
      <c r="L306" s="34"/>
      <c r="M306" s="34"/>
    </row>
    <row r="307" spans="1:13" x14ac:dyDescent="0.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53"/>
      <c r="L307" s="34"/>
      <c r="M307" s="34"/>
    </row>
    <row r="308" spans="1:13" x14ac:dyDescent="0.2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53"/>
      <c r="L308" s="34"/>
      <c r="M308" s="34"/>
    </row>
    <row r="309" spans="1:13" x14ac:dyDescent="0.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53"/>
      <c r="L309" s="34"/>
      <c r="M309" s="34"/>
    </row>
    <row r="310" spans="1:13" x14ac:dyDescent="0.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53"/>
      <c r="L310" s="34"/>
      <c r="M310" s="34"/>
    </row>
    <row r="311" spans="1:13" x14ac:dyDescent="0.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53"/>
      <c r="L311" s="34"/>
      <c r="M311" s="34"/>
    </row>
    <row r="312" spans="1:13" x14ac:dyDescent="0.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53"/>
      <c r="L312" s="34"/>
      <c r="M312" s="34"/>
    </row>
    <row r="313" spans="1:13" x14ac:dyDescent="0.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53"/>
      <c r="L313" s="34"/>
      <c r="M313" s="34"/>
    </row>
    <row r="314" spans="1:13" x14ac:dyDescent="0.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53"/>
      <c r="L314" s="34"/>
      <c r="M314" s="34"/>
    </row>
    <row r="315" spans="1:13" x14ac:dyDescent="0.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53"/>
      <c r="L315" s="34"/>
      <c r="M315" s="34"/>
    </row>
    <row r="316" spans="1:13" x14ac:dyDescent="0.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53"/>
      <c r="L316" s="34"/>
      <c r="M316" s="34"/>
    </row>
    <row r="317" spans="1:13" x14ac:dyDescent="0.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53"/>
      <c r="L317" s="34"/>
      <c r="M317" s="34"/>
    </row>
    <row r="318" spans="1:13" x14ac:dyDescent="0.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53"/>
      <c r="L318" s="34"/>
      <c r="M318" s="34"/>
    </row>
    <row r="319" spans="1:13" x14ac:dyDescent="0.2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53"/>
      <c r="L319" s="34"/>
      <c r="M319" s="34"/>
    </row>
    <row r="320" spans="1:13" x14ac:dyDescent="0.2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53"/>
      <c r="L320" s="34"/>
      <c r="M320" s="34"/>
    </row>
    <row r="321" spans="1:13" x14ac:dyDescent="0.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53"/>
      <c r="L321" s="34"/>
      <c r="M321" s="34"/>
    </row>
    <row r="322" spans="1:13" x14ac:dyDescent="0.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53"/>
      <c r="L322" s="34"/>
      <c r="M322" s="34"/>
    </row>
    <row r="323" spans="1:13" x14ac:dyDescent="0.2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53"/>
      <c r="L323" s="34"/>
      <c r="M323" s="34"/>
    </row>
    <row r="324" spans="1:13" x14ac:dyDescent="0.2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53"/>
      <c r="L324" s="34"/>
      <c r="M324" s="34"/>
    </row>
    <row r="325" spans="1:13" x14ac:dyDescent="0.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53"/>
      <c r="L325" s="34"/>
      <c r="M325" s="34"/>
    </row>
    <row r="326" spans="1:13" x14ac:dyDescent="0.2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53"/>
      <c r="L326" s="34"/>
      <c r="M326" s="34"/>
    </row>
    <row r="327" spans="1:13" x14ac:dyDescent="0.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53"/>
      <c r="L327" s="34"/>
      <c r="M327" s="34"/>
    </row>
    <row r="328" spans="1:13" x14ac:dyDescent="0.2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53"/>
      <c r="L328" s="34"/>
      <c r="M328" s="34"/>
    </row>
    <row r="329" spans="1:13" x14ac:dyDescent="0.2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53"/>
      <c r="L329" s="34"/>
      <c r="M329" s="34"/>
    </row>
    <row r="330" spans="1:13" x14ac:dyDescent="0.2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53"/>
      <c r="L330" s="34"/>
      <c r="M330" s="34"/>
    </row>
    <row r="331" spans="1:13" x14ac:dyDescent="0.2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53"/>
      <c r="L331" s="34"/>
      <c r="M331" s="34"/>
    </row>
    <row r="332" spans="1:13" x14ac:dyDescent="0.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53"/>
      <c r="L332" s="34"/>
      <c r="M332" s="34"/>
    </row>
    <row r="333" spans="1:13" x14ac:dyDescent="0.2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53"/>
      <c r="L333" s="34"/>
      <c r="M333" s="34"/>
    </row>
    <row r="334" spans="1:13" x14ac:dyDescent="0.2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53"/>
      <c r="L334" s="34"/>
      <c r="M334" s="34"/>
    </row>
    <row r="335" spans="1:13" x14ac:dyDescent="0.2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53"/>
      <c r="L335" s="34"/>
      <c r="M335" s="34"/>
    </row>
    <row r="336" spans="1:13" x14ac:dyDescent="0.2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53"/>
      <c r="L336" s="34"/>
      <c r="M336" s="34"/>
    </row>
    <row r="337" spans="1:13" x14ac:dyDescent="0.2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53"/>
      <c r="L337" s="34"/>
      <c r="M337" s="34"/>
    </row>
    <row r="338" spans="1:13" x14ac:dyDescent="0.2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53"/>
      <c r="L338" s="34"/>
      <c r="M338" s="34"/>
    </row>
    <row r="339" spans="1:13" x14ac:dyDescent="0.2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53"/>
      <c r="L339" s="34"/>
      <c r="M339" s="34"/>
    </row>
    <row r="340" spans="1:13" x14ac:dyDescent="0.2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53"/>
      <c r="L340" s="34"/>
      <c r="M340" s="34"/>
    </row>
    <row r="341" spans="1:13" x14ac:dyDescent="0.2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53"/>
      <c r="L341" s="34"/>
      <c r="M341" s="34"/>
    </row>
    <row r="342" spans="1:13" x14ac:dyDescent="0.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53"/>
      <c r="L342" s="34"/>
      <c r="M342" s="34"/>
    </row>
    <row r="343" spans="1:13" x14ac:dyDescent="0.2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53"/>
      <c r="L343" s="34"/>
      <c r="M343" s="34"/>
    </row>
    <row r="344" spans="1:13" x14ac:dyDescent="0.2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53"/>
      <c r="L344" s="34"/>
      <c r="M344" s="34"/>
    </row>
    <row r="345" spans="1:13" x14ac:dyDescent="0.2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53"/>
      <c r="L345" s="34"/>
      <c r="M345" s="34"/>
    </row>
    <row r="346" spans="1:13" x14ac:dyDescent="0.2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</row>
    <row r="347" spans="1:13" x14ac:dyDescent="0.2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</row>
  </sheetData>
  <customSheetViews>
    <customSheetView guid="{5D16DDA5-120A-4558-98C8-9E11656615F4}" showPageBreaks="1" hiddenRows="1" hiddenColumns="1" showRuler="0" topLeftCell="A2">
      <pane xSplit="1" ySplit="7" topLeftCell="B39" activePane="bottomRight" state="frozen"/>
      <selection pane="bottomRight" activeCell="D13" sqref="D13"/>
      <pageMargins left="0.19685039370078741" right="0.19685039370078741" top="0.59055118110236227" bottom="0.59055118110236227" header="0.31496062992125984" footer="0.31496062992125984"/>
      <pageSetup paperSize="9" scale="90" orientation="landscape" r:id="rId1"/>
      <headerFooter alignWithMargins="0">
        <oddFooter>&amp;C&amp;P</oddFooter>
      </headerFooter>
    </customSheetView>
    <customSheetView guid="{C8E9CFCC-4BFB-469F-B96D-4B8E27B4506E}" showPageBreaks="1" hiddenRows="1" hiddenColumns="1" showRuler="0" topLeftCell="A2">
      <pane xSplit="1" ySplit="7" topLeftCell="B30" activePane="bottomRight" state="frozen"/>
      <selection pane="bottomRight" activeCell="F204" sqref="F204"/>
      <pageMargins left="0.19685039370078741" right="0.19685039370078741" top="0.59055118110236227" bottom="0.59055118110236227" header="0.31496062992125984" footer="0.31496062992125984"/>
      <pageSetup paperSize="9" orientation="landscape" r:id="rId2"/>
      <headerFooter alignWithMargins="0">
        <oddFooter>&amp;C&amp;P</oddFooter>
      </headerFooter>
    </customSheetView>
  </customSheetViews>
  <mergeCells count="15">
    <mergeCell ref="A4:L4"/>
    <mergeCell ref="A5:L5"/>
    <mergeCell ref="A2:L3"/>
    <mergeCell ref="I8:I11"/>
    <mergeCell ref="J8:J11"/>
    <mergeCell ref="G7:I7"/>
    <mergeCell ref="J7:L7"/>
    <mergeCell ref="K8:K11"/>
    <mergeCell ref="L8:L11"/>
    <mergeCell ref="G8:G11"/>
    <mergeCell ref="D7:F7"/>
    <mergeCell ref="H8:H11"/>
    <mergeCell ref="D8:D11"/>
    <mergeCell ref="E8:E11"/>
    <mergeCell ref="F8:F11"/>
  </mergeCells>
  <phoneticPr fontId="1" type="noConversion"/>
  <pageMargins left="0.19685039370078741" right="0.19685039370078741" top="0.27" bottom="0.17" header="0.17" footer="0.16"/>
  <pageSetup paperSize="9" scale="90" orientation="landscape" r:id="rId3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5D16DDA5-120A-4558-98C8-9E11656615F4}" showRuler="0">
      <pageMargins left="0.75" right="0.75" top="1" bottom="1" header="0.5" footer="0.5"/>
      <headerFooter alignWithMargins="0"/>
    </customSheetView>
    <customSheetView guid="{C8E9CFCC-4BFB-469F-B96D-4B8E27B4506E}" showPageBreaks="1" showRuler="0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5D16DDA5-120A-4558-98C8-9E11656615F4}" showRuler="0">
      <pageMargins left="0.75" right="0.75" top="1" bottom="1" header="0.5" footer="0.5"/>
      <headerFooter alignWithMargins="0"/>
    </customSheetView>
    <customSheetView guid="{C8E9CFCC-4BFB-469F-B96D-4B8E27B4506E}" showPageBreaks="1" showRuler="0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</cp:lastModifiedBy>
  <cp:lastPrinted>2018-02-26T12:27:31Z</cp:lastPrinted>
  <dcterms:created xsi:type="dcterms:W3CDTF">2005-03-15T06:16:14Z</dcterms:created>
  <dcterms:modified xsi:type="dcterms:W3CDTF">2019-02-18T14:02:06Z</dcterms:modified>
</cp:coreProperties>
</file>